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/>
  </bookViews>
  <sheets>
    <sheet name="I0228_1127024000399_14_0_69_0" sheetId="1" r:id="rId1"/>
  </sheets>
  <definedNames>
    <definedName name="_xlnm._FilterDatabase" localSheetId="0" hidden="1">I0228_1127024000399_14_0_69_0!$A$11:$S$92</definedName>
    <definedName name="_xlnm.Print_Area" localSheetId="0">I0228_1127024000399_14_0_69_0!$A$1:$S$13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0" i="1" l="1"/>
  <c r="S77" i="1"/>
  <c r="F82" i="1" l="1"/>
  <c r="M42" i="1"/>
  <c r="K42" i="1"/>
  <c r="K39" i="1"/>
  <c r="K22" i="1"/>
  <c r="K21" i="1" s="1"/>
  <c r="K20" i="1" s="1"/>
  <c r="K13" i="1" s="1"/>
  <c r="K18" i="1"/>
  <c r="K17" i="1"/>
  <c r="K16" i="1"/>
  <c r="K15" i="1"/>
  <c r="I84" i="1"/>
  <c r="I18" i="1" s="1"/>
  <c r="I78" i="1"/>
  <c r="I74" i="1"/>
  <c r="I68" i="1"/>
  <c r="I66" i="1" s="1"/>
  <c r="I57" i="1"/>
  <c r="I56" i="1"/>
  <c r="I52" i="1"/>
  <c r="I48" i="1"/>
  <c r="I42" i="1"/>
  <c r="I39" i="1"/>
  <c r="I38" i="1" s="1"/>
  <c r="I22" i="1"/>
  <c r="I21" i="1"/>
  <c r="I20" i="1" s="1"/>
  <c r="I13" i="1" s="1"/>
  <c r="I17" i="1"/>
  <c r="I15" i="1"/>
  <c r="D84" i="1"/>
  <c r="D18" i="1" s="1"/>
  <c r="D78" i="1"/>
  <c r="D74" i="1"/>
  <c r="D15" i="1"/>
  <c r="D68" i="1"/>
  <c r="D66" i="1" s="1"/>
  <c r="D57" i="1"/>
  <c r="D56" i="1"/>
  <c r="D52" i="1"/>
  <c r="D48" i="1"/>
  <c r="D42" i="1"/>
  <c r="D39" i="1"/>
  <c r="D22" i="1"/>
  <c r="D21" i="1" s="1"/>
  <c r="D20" i="1" s="1"/>
  <c r="D13" i="1" s="1"/>
  <c r="D17" i="1"/>
  <c r="I73" i="1" l="1"/>
  <c r="I16" i="1" s="1"/>
  <c r="I47" i="1"/>
  <c r="I37" i="1" s="1"/>
  <c r="I14" i="1" s="1"/>
  <c r="D73" i="1"/>
  <c r="D16" i="1" s="1"/>
  <c r="K38" i="1"/>
  <c r="K37" i="1" s="1"/>
  <c r="K14" i="1" s="1"/>
  <c r="K12" i="1" s="1"/>
  <c r="D47" i="1"/>
  <c r="D38" i="1"/>
  <c r="J84" i="1"/>
  <c r="H84" i="1"/>
  <c r="G84" i="1"/>
  <c r="I12" i="1" l="1"/>
  <c r="D37" i="1"/>
  <c r="D14" i="1" s="1"/>
  <c r="D12" i="1" s="1"/>
  <c r="J78" i="1"/>
  <c r="H78" i="1"/>
  <c r="G78" i="1"/>
  <c r="J74" i="1"/>
  <c r="H74" i="1"/>
  <c r="G74" i="1"/>
  <c r="J70" i="1"/>
  <c r="H70" i="1"/>
  <c r="G70" i="1"/>
  <c r="H68" i="1"/>
  <c r="H66" i="1" s="1"/>
  <c r="H37" i="1" s="1"/>
  <c r="J68" i="1"/>
  <c r="J66" i="1" s="1"/>
  <c r="G66" i="1"/>
  <c r="G37" i="1" s="1"/>
  <c r="J57" i="1"/>
  <c r="H57" i="1"/>
  <c r="G57" i="1"/>
  <c r="J52" i="1"/>
  <c r="J48" i="1"/>
  <c r="G42" i="1"/>
  <c r="H42" i="1"/>
  <c r="J42" i="1"/>
  <c r="M22" i="1"/>
  <c r="M21" i="1" s="1"/>
  <c r="M20" i="1" s="1"/>
  <c r="J22" i="1"/>
  <c r="J21" i="1" s="1"/>
  <c r="J20" i="1" s="1"/>
  <c r="H22" i="1"/>
  <c r="H21" i="1" s="1"/>
  <c r="H20" i="1" s="1"/>
  <c r="G22" i="1"/>
  <c r="G21" i="1" s="1"/>
  <c r="G20" i="1" s="1"/>
  <c r="F23" i="1"/>
  <c r="F22" i="1" s="1"/>
  <c r="F21" i="1" s="1"/>
  <c r="F20" i="1" s="1"/>
  <c r="J47" i="1" l="1"/>
  <c r="F49" i="1"/>
  <c r="S54" i="1" l="1"/>
  <c r="R54" i="1"/>
  <c r="R53" i="1"/>
  <c r="S48" i="1" l="1"/>
  <c r="Q46" i="1" l="1"/>
  <c r="P46" i="1"/>
  <c r="F12" i="1" l="1"/>
  <c r="F92" i="1" l="1"/>
  <c r="F41" i="1" l="1"/>
  <c r="F40" i="1"/>
  <c r="F43" i="1"/>
  <c r="P74" i="1" l="1"/>
  <c r="Q78" i="1"/>
  <c r="R78" i="1"/>
  <c r="S78" i="1"/>
  <c r="P78" i="1"/>
  <c r="S52" i="1"/>
  <c r="P42" i="1"/>
  <c r="P38" i="1" s="1"/>
  <c r="Q42" i="1"/>
  <c r="Q38" i="1" s="1"/>
  <c r="R42" i="1"/>
  <c r="R38" i="1" s="1"/>
  <c r="S42" i="1"/>
  <c r="S38" i="1" s="1"/>
  <c r="R48" i="1"/>
  <c r="R47" i="1" s="1"/>
  <c r="Q48" i="1"/>
  <c r="Q47" i="1" s="1"/>
  <c r="P48" i="1"/>
  <c r="P47" i="1" s="1"/>
  <c r="Q74" i="1"/>
  <c r="R74" i="1"/>
  <c r="S75" i="1"/>
  <c r="S74" i="1" s="1"/>
  <c r="S47" i="1" l="1"/>
  <c r="S37" i="1" s="1"/>
  <c r="Q73" i="1"/>
  <c r="P73" i="1"/>
  <c r="S73" i="1"/>
  <c r="R73" i="1"/>
  <c r="R37" i="1"/>
  <c r="P37" i="1"/>
  <c r="Q37" i="1"/>
  <c r="Q14" i="1" s="1"/>
  <c r="F76" i="1" l="1"/>
  <c r="F77" i="1"/>
  <c r="F50" i="1"/>
  <c r="F51" i="1"/>
  <c r="F89" i="1"/>
  <c r="F90" i="1"/>
  <c r="F91" i="1"/>
  <c r="F80" i="1" l="1"/>
  <c r="F36" i="1" l="1"/>
  <c r="J34" i="1"/>
  <c r="J39" i="1"/>
  <c r="F48" i="1"/>
  <c r="J56" i="1"/>
  <c r="J73" i="1"/>
  <c r="S22" i="1"/>
  <c r="S21" i="1" s="1"/>
  <c r="S13" i="1" s="1"/>
  <c r="J38" i="1" l="1"/>
  <c r="J37" i="1" s="1"/>
  <c r="P13" i="1" l="1"/>
  <c r="Q13" i="1"/>
  <c r="R13" i="1"/>
  <c r="P14" i="1"/>
  <c r="R14" i="1"/>
  <c r="P16" i="1"/>
  <c r="Q16" i="1"/>
  <c r="R16" i="1"/>
  <c r="S14" i="1"/>
  <c r="S16" i="1"/>
  <c r="S12" i="1" l="1"/>
  <c r="Q12" i="1"/>
  <c r="P12" i="1"/>
  <c r="R12" i="1"/>
  <c r="F13" i="1" l="1"/>
  <c r="F17" i="1"/>
  <c r="F26" i="1"/>
  <c r="F30" i="1"/>
  <c r="F34" i="1"/>
  <c r="F46" i="1"/>
  <c r="F52" i="1"/>
  <c r="F56" i="1"/>
  <c r="F60" i="1"/>
  <c r="F64" i="1"/>
  <c r="F68" i="1"/>
  <c r="F72" i="1"/>
  <c r="F78" i="1"/>
  <c r="F88" i="1"/>
  <c r="F14" i="1"/>
  <c r="F18" i="1"/>
  <c r="F27" i="1"/>
  <c r="F31" i="1"/>
  <c r="F35" i="1"/>
  <c r="F38" i="1"/>
  <c r="F47" i="1"/>
  <c r="F53" i="1"/>
  <c r="F61" i="1"/>
  <c r="F65" i="1"/>
  <c r="F69" i="1"/>
  <c r="F73" i="1"/>
  <c r="F79" i="1"/>
  <c r="F85" i="1"/>
  <c r="F15" i="1"/>
  <c r="F44" i="1"/>
  <c r="F81" i="1"/>
  <c r="F29" i="1"/>
  <c r="F45" i="1"/>
  <c r="F83" i="1"/>
  <c r="F86" i="1"/>
  <c r="F62" i="1"/>
  <c r="F32" i="1"/>
  <c r="F33" i="1"/>
  <c r="F55" i="1"/>
  <c r="F54" i="1"/>
  <c r="F16" i="1"/>
  <c r="F71" i="1"/>
  <c r="F39" i="1"/>
  <c r="F74" i="1"/>
  <c r="F59" i="1"/>
  <c r="F67" i="1"/>
  <c r="F75" i="1"/>
  <c r="F87" i="1"/>
  <c r="F28" i="1"/>
  <c r="F63" i="1"/>
  <c r="F66" i="1"/>
  <c r="F70" i="1"/>
  <c r="F24" i="1"/>
  <c r="F58" i="1"/>
  <c r="F57" i="1" s="1"/>
  <c r="F25" i="1"/>
  <c r="F84" i="1" l="1"/>
  <c r="F42" i="1"/>
  <c r="F37" i="1"/>
</calcChain>
</file>

<file path=xl/comments1.xml><?xml version="1.0" encoding="utf-8"?>
<comments xmlns="http://schemas.openxmlformats.org/spreadsheetml/2006/main">
  <authors>
    <author>regina</author>
  </authors>
  <commentList>
    <comment ref="P10" authorId="0" shapeId="0">
      <text>
        <r>
          <rPr>
            <b/>
            <sz val="9"/>
            <color indexed="81"/>
            <rFont val="Tahoma"/>
            <family val="2"/>
            <charset val="204"/>
          </rPr>
          <t>regina:</t>
        </r>
        <r>
          <rPr>
            <sz val="9"/>
            <color indexed="81"/>
            <rFont val="Tahoma"/>
            <family val="2"/>
            <charset val="204"/>
          </rPr>
          <t xml:space="preserve">
Ссылка на 8 лист</t>
        </r>
      </text>
    </comment>
  </commentList>
</comments>
</file>

<file path=xl/sharedStrings.xml><?xml version="1.0" encoding="utf-8"?>
<sst xmlns="http://schemas.openxmlformats.org/spreadsheetml/2006/main" count="587" uniqueCount="243">
  <si>
    <t>Приложение  № 14</t>
  </si>
  <si>
    <t>к приказу Минэнерго России</t>
  </si>
  <si>
    <t>от «05»мая 2016 г. №380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</si>
  <si>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</si>
  <si>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</si>
  <si>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</si>
  <si>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</si>
  <si>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</si>
  <si>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</si>
  <si>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</si>
  <si>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</si>
  <si>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</si>
  <si>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</si>
  <si>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</si>
  <si>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</si>
  <si>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</si>
  <si>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</si>
  <si>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ЛЭП,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</si>
  <si>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</si>
  <si>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</si>
  <si>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</si>
  <si>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</si>
  <si>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</si>
  <si>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</si>
  <si>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</si>
  <si>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</si>
  <si>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</si>
  <si>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</si>
  <si>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</si>
  <si>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</si>
  <si>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</si>
  <si>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</si>
  <si>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ТКП, ЛСР</t>
  </si>
  <si>
    <t>Сокращение потерь электрической энергии, повышение надежности электроснабжения</t>
  </si>
  <si>
    <t>Сокращение коммерческих потерь электрической энергии</t>
  </si>
  <si>
    <t>Расчет по стандаритзированным ставкам</t>
  </si>
  <si>
    <t>ТКП</t>
  </si>
  <si>
    <t>Повышение уровня технического оснащения электрооборудования</t>
  </si>
  <si>
    <t>ЛСР, ТКП</t>
  </si>
  <si>
    <t>Повышение надёжности электроснабжения</t>
  </si>
  <si>
    <t>Обеспечение приборами и измерительными установками для обслуживания электроустановок</t>
  </si>
  <si>
    <t>Замена физически и морально устаревшей информационно-вычислительной техники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</si>
  <si>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</si>
  <si>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</si>
  <si>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</si>
  <si>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</si>
  <si>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</si>
  <si>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</si>
  <si>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</si>
  <si>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</si>
  <si>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</si>
  <si>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</si>
  <si>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</si>
  <si>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</si>
  <si>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</si>
  <si>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</si>
  <si>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</si>
  <si>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</si>
  <si>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</si>
  <si>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</si>
  <si>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</si>
  <si>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</si>
  <si>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</si>
  <si>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</si>
  <si>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</si>
  <si>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</si>
  <si>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</si>
  <si>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</si>
  <si>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</si>
  <si>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</si>
  <si>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</si>
  <si>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</si>
  <si>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</si>
  <si>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</si>
  <si>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</si>
  <si>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</si>
  <si>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</si>
  <si>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</si>
  <si>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</si>
  <si>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</si>
  <si>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</si>
  <si>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</si>
  <si>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</si>
  <si>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</si>
  <si>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</si>
  <si>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</si>
  <si>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</si>
  <si>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</si>
  <si>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</si>
  <si>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</si>
  <si>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</si>
  <si>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</si>
  <si>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</si>
  <si>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</si>
  <si>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</si>
  <si>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</si>
  <si>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</si>
  <si>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</si>
  <si>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</si>
  <si>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</si>
  <si>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</si>
  <si>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</si>
  <si>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</si>
  <si>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</si>
  <si>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</si>
  <si>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</si>
  <si>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</si>
  <si>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</si>
  <si>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</si>
  <si>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</si>
  <si>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</si>
  <si>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</si>
  <si>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</si>
  <si>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</si>
  <si>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</si>
  <si>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</si>
  <si>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</si>
  <si>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</si>
  <si>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</si>
  <si>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</si>
  <si>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</si>
  <si>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</si>
  <si>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</si>
  <si>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</si>
  <si>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</si>
  <si>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</si>
  <si>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</si>
  <si>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</si>
  <si>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</si>
  <si>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</si>
  <si>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</si>
  <si>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</si>
  <si>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</si>
  <si>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</si>
  <si>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</si>
  <si>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</si>
  <si>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</si>
  <si>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</si>
  <si>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</si>
  <si>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</si>
  <si>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</si>
  <si>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</si>
  <si>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</si>
  <si>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</si>
  <si>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</si>
  <si>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</si>
  <si>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</si>
  <si>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</si>
  <si>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</si>
  <si>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</si>
  <si>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</si>
  <si>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</si>
  <si>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</si>
  <si>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</si>
  <si>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</si>
  <si>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</si>
  <si>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</si>
  <si>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</si>
  <si>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</si>
  <si>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</si>
  <si>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</si>
  <si>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</si>
  <si>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</si>
  <si>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</si>
  <si>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</si>
  <si>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</si>
  <si>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</si>
  <si>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</si>
  <si>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</si>
  <si>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</si>
  <si>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</si>
  <si>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</si>
  <si>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</si>
  <si>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</si>
  <si>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</si>
  <si>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</si>
  <si>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1.4.1.1</t>
  </si>
  <si>
    <t>Строительство линии электропередачи 6 кВ</t>
  </si>
  <si>
    <t>N_006</t>
  </si>
  <si>
    <t>Приобретение автотранспорта, спецтехники и оборудования</t>
  </si>
  <si>
    <t>1.6.4</t>
  </si>
  <si>
    <t>N_003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</si>
  <si>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</si>
  <si>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</si>
  <si>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</si>
  <si>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</si>
  <si>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</si>
  <si>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</si>
  <si>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1.1.1.1.1</t>
  </si>
  <si>
    <t>ВЛ-10кВ ПС-35/10кВ "Наумовка"-ТП-1002</t>
  </si>
  <si>
    <t>К_12</t>
  </si>
  <si>
    <t>ЛСР</t>
  </si>
  <si>
    <t>Технологическое присоединение, всего, в том числе: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</si>
  <si>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</si>
  <si>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</si>
  <si>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</si>
  <si>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</si>
  <si>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</si>
  <si>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</si>
  <si>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</si>
  <si>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</si>
  <si>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</si>
  <si>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</si>
  <si>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</si>
  <si>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</si>
  <si>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</si>
  <si>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</si>
  <si>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</si>
  <si>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</si>
  <si>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</si>
  <si>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</si>
  <si>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распределительного  устройства 0,4 кВ</t>
  </si>
  <si>
    <t>1.6.5</t>
  </si>
  <si>
    <t>1.6.6</t>
  </si>
  <si>
    <t>1.6.7</t>
  </si>
  <si>
    <t>1.4.1.2</t>
  </si>
  <si>
    <t>1.4.1.3</t>
  </si>
  <si>
    <t>1.4.2.3</t>
  </si>
  <si>
    <t>1.2.1.1.2</t>
  </si>
  <si>
    <t>Техническое перевооружение главных понизительных и распределительных подстанций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</si>
  <si>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</si>
  <si>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</si>
  <si>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</si>
  <si>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</si>
  <si>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</si>
  <si>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</si>
  <si>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 xml:space="preserve">Реализация данного проекта позволит значительно увеличить надежность схемы электроснабжения и обеспечить бесперебойность и выполнение электроснабжения потребителей по II категории надежности электроснабжения.  </t>
  </si>
  <si>
    <t xml:space="preserve"> Повышение надежности и эксплуатационных затрат на обслуживание КВЛ-6кВ от оп. 47 до оп. 143 ВЛ-6кВ ф. У-14 ПС Самусь 35/6</t>
  </si>
  <si>
    <t>Строительство КЛ 6кВ в п.Самусь позволит обеспечить надежность, безопасность и безаварийность работы электрических сетей, повысит качество обслуживания потребителей</t>
  </si>
  <si>
    <t>Обеспечение надежности электроснабжения потребителя</t>
  </si>
  <si>
    <t>Обеспечение  транспортом для обслуживания электроустановок и оперативного решения производственных задач</t>
  </si>
  <si>
    <t xml:space="preserve">Повышение надежности эксплуатации, снижение энергетических потерь и финансовых затрат на обслуживание здания </t>
  </si>
  <si>
    <t>Обеспечения безопасности, повышения эффективности управления движением транспорта</t>
  </si>
  <si>
    <t xml:space="preserve">Обеспечение безопасности объектов электроснабжения потребителей </t>
  </si>
  <si>
    <t>Обеспечение надежной  и бесперебойной работы серверов сбора данных, обслуживающих оборудование и информационно-вычислительную технику</t>
  </si>
  <si>
    <t>1.6.8</t>
  </si>
  <si>
    <t>Создание системы информационно-технической безопасности</t>
  </si>
  <si>
    <t>Выполнение прямого требованя законодательства Российской Федерации, обеспечение информационно-тезнической безопасности</t>
  </si>
  <si>
    <t>Р_001</t>
  </si>
  <si>
    <t>Год раскрытия информации: 2026 год</t>
  </si>
  <si>
    <t>1.4.2.4</t>
  </si>
  <si>
    <t>Строительство КТПН 10/0,4 кВ</t>
  </si>
  <si>
    <t>Q_001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</si>
</sst>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_р_.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16" fillId="21" borderId="1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8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47">
    <xf numFmtId="0" fontId="0" fillId="0" borderId="0" xfId="0"/>
    <xf numFmtId="0" fontId="2" fillId="24" borderId="1" xfId="1" applyFont="1" applyFill="1" applyBorder="1" applyAlignment="1">
      <alignment horizontal="center" vertical="center" textRotation="90" wrapText="1"/>
    </xf>
    <xf numFmtId="1" fontId="2" fillId="24" borderId="1" xfId="1" applyNumberFormat="1" applyFont="1" applyFill="1" applyBorder="1" applyAlignment="1">
      <alignment horizontal="center" vertical="center" wrapText="1"/>
    </xf>
    <xf numFmtId="164" fontId="2" fillId="24" borderId="1" xfId="1" applyNumberFormat="1" applyFont="1" applyFill="1" applyBorder="1" applyAlignment="1">
      <alignment horizontal="center" vertical="center" textRotation="90" wrapText="1"/>
    </xf>
    <xf numFmtId="0" fontId="2" fillId="24" borderId="1" xfId="1" applyFont="1" applyFill="1" applyBorder="1" applyAlignment="1">
      <alignment horizontal="center" vertical="center"/>
    </xf>
    <xf numFmtId="1" fontId="2" fillId="24" borderId="1" xfId="1" applyNumberFormat="1" applyFont="1" applyFill="1" applyBorder="1" applyAlignment="1">
      <alignment horizontal="center" vertical="center"/>
    </xf>
    <xf numFmtId="49" fontId="2" fillId="24" borderId="1" xfId="1" applyNumberFormat="1" applyFont="1" applyFill="1" applyBorder="1" applyAlignment="1">
      <alignment horizontal="center" vertical="center"/>
    </xf>
    <xf numFmtId="164" fontId="2" fillId="24" borderId="1" xfId="1" applyNumberFormat="1" applyFont="1" applyFill="1" applyBorder="1" applyAlignment="1">
      <alignment horizontal="center" vertical="center"/>
    </xf>
    <xf numFmtId="49" fontId="2" fillId="24" borderId="1" xfId="2" applyNumberFormat="1" applyFont="1" applyFill="1" applyBorder="1" applyAlignment="1">
      <alignment horizontal="center" vertical="center"/>
    </xf>
    <xf numFmtId="0" fontId="2" fillId="24" borderId="1" xfId="2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 wrapText="1"/>
    </xf>
    <xf numFmtId="0" fontId="2" fillId="24" borderId="0" xfId="1" applyFont="1" applyFill="1"/>
    <xf numFmtId="0" fontId="2" fillId="24" borderId="0" xfId="1" applyFont="1" applyFill="1" applyAlignment="1">
      <alignment vertical="center"/>
    </xf>
    <xf numFmtId="1" fontId="2" fillId="24" borderId="0" xfId="1" applyNumberFormat="1" applyFont="1" applyFill="1" applyAlignment="1">
      <alignment vertical="center"/>
    </xf>
    <xf numFmtId="164" fontId="2" fillId="24" borderId="0" xfId="1" applyNumberFormat="1" applyFont="1" applyFill="1" applyAlignment="1">
      <alignment horizontal="right" vertical="center"/>
    </xf>
    <xf numFmtId="164" fontId="2" fillId="24" borderId="0" xfId="1" applyNumberFormat="1" applyFont="1" applyFill="1" applyAlignment="1">
      <alignment horizontal="right"/>
    </xf>
    <xf numFmtId="0" fontId="2" fillId="24" borderId="0" xfId="1" applyFont="1" applyFill="1" applyAlignment="1">
      <alignment horizontal="right" vertical="center"/>
    </xf>
    <xf numFmtId="164" fontId="2" fillId="24" borderId="0" xfId="1" applyNumberFormat="1" applyFont="1" applyFill="1" applyAlignment="1">
      <alignment horizontal="center" vertical="center"/>
    </xf>
    <xf numFmtId="0" fontId="2" fillId="24" borderId="0" xfId="1" applyFont="1" applyFill="1" applyAlignment="1">
      <alignment horizontal="center" vertical="center"/>
    </xf>
    <xf numFmtId="0" fontId="2" fillId="24" borderId="1" xfId="2" applyFont="1" applyFill="1" applyBorder="1" applyAlignment="1">
      <alignment horizontal="center" vertical="center"/>
    </xf>
    <xf numFmtId="164" fontId="2" fillId="24" borderId="1" xfId="2" applyNumberFormat="1" applyFont="1" applyFill="1" applyBorder="1" applyAlignment="1">
      <alignment horizontal="center" vertical="center"/>
    </xf>
    <xf numFmtId="1" fontId="2" fillId="24" borderId="1" xfId="2" applyNumberFormat="1" applyFont="1" applyFill="1" applyBorder="1" applyAlignment="1">
      <alignment horizontal="center" vertical="center"/>
    </xf>
    <xf numFmtId="2" fontId="2" fillId="24" borderId="1" xfId="2" applyNumberFormat="1" applyFont="1" applyFill="1" applyBorder="1" applyAlignment="1">
      <alignment horizontal="center" vertical="center"/>
    </xf>
    <xf numFmtId="2" fontId="2" fillId="24" borderId="1" xfId="2" applyNumberFormat="1" applyFont="1" applyFill="1" applyBorder="1" applyAlignment="1">
      <alignment horizontal="center" vertical="center" wrapText="1"/>
    </xf>
    <xf numFmtId="164" fontId="2" fillId="24" borderId="1" xfId="2" applyNumberFormat="1" applyFont="1" applyFill="1" applyBorder="1" applyAlignment="1">
      <alignment horizontal="center" vertical="center" wrapText="1"/>
    </xf>
    <xf numFmtId="164" fontId="2" fillId="24" borderId="1" xfId="0" applyNumberFormat="1" applyFont="1" applyFill="1" applyBorder="1" applyAlignment="1">
      <alignment horizontal="center" vertical="center" wrapText="1"/>
    </xf>
    <xf numFmtId="164" fontId="2" fillId="24" borderId="1" xfId="0" applyNumberFormat="1" applyFont="1" applyFill="1" applyBorder="1" applyAlignment="1">
      <alignment horizontal="center" vertical="center"/>
    </xf>
    <xf numFmtId="164" fontId="28" fillId="24" borderId="1" xfId="2" applyNumberFormat="1" applyFont="1" applyFill="1" applyBorder="1" applyAlignment="1">
      <alignment horizontal="center" vertical="center"/>
    </xf>
    <xf numFmtId="49" fontId="2" fillId="24" borderId="1" xfId="2" applyNumberFormat="1" applyFont="1" applyFill="1" applyBorder="1" applyAlignment="1">
      <alignment horizontal="center" vertical="center" wrapText="1"/>
    </xf>
    <xf numFmtId="49" fontId="2" fillId="24" borderId="10" xfId="2" applyNumberFormat="1" applyFont="1" applyFill="1" applyBorder="1" applyAlignment="1">
      <alignment horizontal="center" vertical="center"/>
    </xf>
    <xf numFmtId="164" fontId="2" fillId="24" borderId="10" xfId="2" applyNumberFormat="1" applyFont="1" applyFill="1" applyBorder="1" applyAlignment="1">
      <alignment horizontal="center" vertical="center"/>
    </xf>
    <xf numFmtId="1" fontId="2" fillId="24" borderId="10" xfId="2" applyNumberFormat="1" applyFont="1" applyFill="1" applyBorder="1" applyAlignment="1">
      <alignment horizontal="center" vertical="center"/>
    </xf>
    <xf numFmtId="2" fontId="2" fillId="24" borderId="10" xfId="2" applyNumberFormat="1" applyFont="1" applyFill="1" applyBorder="1" applyAlignment="1">
      <alignment horizontal="center" vertical="center"/>
    </xf>
    <xf numFmtId="168" fontId="2" fillId="24" borderId="1" xfId="0" applyNumberFormat="1" applyFont="1" applyFill="1" applyBorder="1" applyAlignment="1">
      <alignment horizontal="center" vertical="center" shrinkToFit="1"/>
    </xf>
    <xf numFmtId="0" fontId="2" fillId="24" borderId="5" xfId="1" applyFont="1" applyFill="1" applyBorder="1" applyAlignment="1">
      <alignment horizontal="center" vertical="center" wrapText="1"/>
    </xf>
    <xf numFmtId="0" fontId="2" fillId="24" borderId="9" xfId="1" applyFont="1" applyFill="1" applyBorder="1" applyAlignment="1">
      <alignment horizontal="center" vertical="center" wrapText="1"/>
    </xf>
    <xf numFmtId="0" fontId="2" fillId="24" borderId="10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 wrapText="1"/>
    </xf>
    <xf numFmtId="0" fontId="2" fillId="24" borderId="0" xfId="1" applyFont="1" applyFill="1" applyAlignment="1">
      <alignment horizontal="center"/>
    </xf>
    <xf numFmtId="0" fontId="2" fillId="24" borderId="0" xfId="2" applyFont="1" applyFill="1" applyAlignment="1">
      <alignment horizontal="center" vertical="center"/>
    </xf>
    <xf numFmtId="0" fontId="2" fillId="24" borderId="0" xfId="1" applyFont="1" applyFill="1" applyBorder="1" applyAlignment="1">
      <alignment horizont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 wrapText="1"/>
    </xf>
    <xf numFmtId="0" fontId="2" fillId="24" borderId="4" xfId="1" applyFont="1" applyFill="1" applyBorder="1" applyAlignment="1">
      <alignment horizontal="center" vertical="center" wrapText="1"/>
    </xf>
    <xf numFmtId="0" fontId="2" fillId="24" borderId="6" xfId="1" applyFont="1" applyFill="1" applyBorder="1" applyAlignment="1">
      <alignment horizontal="center" vertical="center" wrapText="1"/>
    </xf>
    <xf numFmtId="0" fontId="2" fillId="24" borderId="7" xfId="1" applyFont="1" applyFill="1" applyBorder="1" applyAlignment="1">
      <alignment horizontal="center" vertical="center" wrapText="1"/>
    </xf>
    <xf numFmtId="0" fontId="2" fillId="24" borderId="8" xfId="1" applyFont="1" applyFill="1" applyBorder="1" applyAlignment="1">
      <alignment horizontal="center" vertical="center" wrapText="1"/>
    </xf>
  </cellXfs>
  <cellStyles count="27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colors>
    <mruColors>
      <color rgb="FF66CCFF"/>
      <color rgb="FFFFCCCC"/>
      <color rgb="FFFFFF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E92"/>
  <sheetViews>
    <sheetView tabSelected="1" zoomScale="90" zoomScaleNormal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I10" sqref="I10"/>
    </sheetView>
  </sheetViews>
  <sheetFormatPr defaultColWidth="12.42578125" defaultRowHeight="15.75" outlineLevelRow="1" x14ac:dyDescent="0.25"/>
  <cols>
    <col min="1" max="1" width="11.140625" style="11" customWidth="1"/>
    <col min="2" max="2" width="61.5703125" style="12" customWidth="1"/>
    <col min="3" max="3" width="14.85546875" style="12" customWidth="1"/>
    <col min="4" max="4" width="23" style="12" customWidth="1"/>
    <col min="5" max="5" width="21.28515625" style="12" customWidth="1"/>
    <col min="6" max="6" width="15.140625" style="12" customWidth="1"/>
    <col min="7" max="7" width="19.140625" style="12" customWidth="1"/>
    <col min="8" max="8" width="17.5703125" style="12" customWidth="1"/>
    <col min="9" max="9" width="18.85546875" style="12" customWidth="1"/>
    <col min="10" max="10" width="15.85546875" style="12" customWidth="1"/>
    <col min="11" max="11" width="22.7109375" style="12" customWidth="1"/>
    <col min="12" max="12" width="18" style="13" customWidth="1"/>
    <col min="13" max="13" width="18.28515625" style="12" customWidth="1"/>
    <col min="14" max="14" width="30.42578125" style="12" customWidth="1"/>
    <col min="15" max="15" width="20.42578125" style="12" customWidth="1"/>
    <col min="16" max="16" width="14" style="12" customWidth="1"/>
    <col min="17" max="17" width="11.7109375" style="12" customWidth="1"/>
    <col min="18" max="18" width="12.5703125" style="12" customWidth="1"/>
    <col min="19" max="19" width="17" style="17" customWidth="1"/>
    <col min="20" max="20" width="9.28515625" style="12" customWidth="1"/>
    <col min="21" max="21" width="13.85546875" style="12" customWidth="1"/>
    <col min="22" max="250" width="10.28515625" style="11" customWidth="1"/>
    <col min="251" max="251" width="4.42578125" style="11" bestFit="1" customWidth="1"/>
    <col min="252" max="252" width="18.28515625" style="11" bestFit="1" customWidth="1"/>
    <col min="253" max="253" width="19" style="11" bestFit="1" customWidth="1"/>
    <col min="254" max="254" width="15.42578125" style="11" bestFit="1" customWidth="1"/>
    <col min="255" max="16384" width="12.42578125" style="11"/>
  </cols>
  <sheetData>
    <row r="1" spans="1:31" outlineLevel="1" x14ac:dyDescent="0.25">
      <c r="S1" s="14" t="s">
        <v>0</v>
      </c>
    </row>
    <row r="2" spans="1:31" ht="19.5" customHeight="1" outlineLevel="1" x14ac:dyDescent="0.25">
      <c r="S2" s="15" t="s">
        <v>1</v>
      </c>
    </row>
    <row r="3" spans="1:31" outlineLevel="1" x14ac:dyDescent="0.25">
      <c r="S3" s="15" t="s">
        <v>2</v>
      </c>
    </row>
    <row r="4" spans="1:31" outlineLevel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31" outlineLevel="1" x14ac:dyDescent="0.25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6"/>
    </row>
    <row r="6" spans="1:31" outlineLevel="1" x14ac:dyDescent="0.25">
      <c r="A6" s="38" t="s">
        <v>239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16"/>
    </row>
    <row r="7" spans="1:31" s="18" customFormat="1" ht="12.75" customHeight="1" outlineLevel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17"/>
      <c r="T7" s="12"/>
      <c r="U7" s="12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 s="18" customFormat="1" ht="30.75" customHeight="1" x14ac:dyDescent="0.25">
      <c r="A8" s="37" t="s">
        <v>5</v>
      </c>
      <c r="B8" s="37" t="s">
        <v>6</v>
      </c>
      <c r="C8" s="37" t="s">
        <v>7</v>
      </c>
      <c r="D8" s="37" t="s">
        <v>8</v>
      </c>
      <c r="E8" s="37" t="s">
        <v>9</v>
      </c>
      <c r="F8" s="41" t="s">
        <v>10</v>
      </c>
      <c r="G8" s="42"/>
      <c r="H8" s="42"/>
      <c r="I8" s="42"/>
      <c r="J8" s="43"/>
      <c r="K8" s="34" t="s">
        <v>11</v>
      </c>
      <c r="L8" s="41" t="s">
        <v>12</v>
      </c>
      <c r="M8" s="43"/>
      <c r="N8" s="37" t="s">
        <v>13</v>
      </c>
      <c r="O8" s="34" t="s">
        <v>14</v>
      </c>
      <c r="P8" s="37" t="s">
        <v>15</v>
      </c>
      <c r="Q8" s="37"/>
      <c r="R8" s="37"/>
      <c r="S8" s="37"/>
      <c r="T8" s="12"/>
      <c r="U8" s="12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s="18" customFormat="1" ht="27" customHeight="1" x14ac:dyDescent="0.25">
      <c r="A9" s="37"/>
      <c r="B9" s="37"/>
      <c r="C9" s="37"/>
      <c r="D9" s="37"/>
      <c r="E9" s="37"/>
      <c r="F9" s="44"/>
      <c r="G9" s="45"/>
      <c r="H9" s="45"/>
      <c r="I9" s="45"/>
      <c r="J9" s="46"/>
      <c r="K9" s="35"/>
      <c r="L9" s="44"/>
      <c r="M9" s="46"/>
      <c r="N9" s="37"/>
      <c r="O9" s="35"/>
      <c r="P9" s="37" t="s">
        <v>16</v>
      </c>
      <c r="Q9" s="37"/>
      <c r="R9" s="37" t="s">
        <v>17</v>
      </c>
      <c r="S9" s="37"/>
      <c r="T9" s="12"/>
      <c r="U9" s="12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18" customFormat="1" ht="99.75" customHeight="1" x14ac:dyDescent="0.25">
      <c r="A10" s="37"/>
      <c r="B10" s="37"/>
      <c r="C10" s="37"/>
      <c r="D10" s="37"/>
      <c r="E10" s="37"/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36"/>
      <c r="L10" s="2" t="s">
        <v>23</v>
      </c>
      <c r="M10" s="10" t="s">
        <v>24</v>
      </c>
      <c r="N10" s="37"/>
      <c r="O10" s="36"/>
      <c r="P10" s="1" t="s">
        <v>25</v>
      </c>
      <c r="Q10" s="1" t="s">
        <v>26</v>
      </c>
      <c r="R10" s="1" t="s">
        <v>25</v>
      </c>
      <c r="S10" s="3" t="s">
        <v>26</v>
      </c>
      <c r="T10" s="12"/>
      <c r="U10" s="12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s="18" customFormat="1" ht="15" customHeigh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5">
        <v>12</v>
      </c>
      <c r="M11" s="4">
        <v>13</v>
      </c>
      <c r="N11" s="4">
        <v>14</v>
      </c>
      <c r="O11" s="4">
        <v>15</v>
      </c>
      <c r="P11" s="6" t="s">
        <v>27</v>
      </c>
      <c r="Q11" s="6" t="s">
        <v>28</v>
      </c>
      <c r="R11" s="6" t="s">
        <v>29</v>
      </c>
      <c r="S11" s="7" t="s">
        <v>30</v>
      </c>
      <c r="T11" s="12"/>
      <c r="U11" s="12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ht="33.75" hidden="1" customHeight="1" x14ac:dyDescent="0.25">
      <c r="A12" s="8" t="s">
        <v>42</v>
      </c>
      <c r="B12" s="9" t="s">
        <v>43</v>
      </c>
      <c r="C12" s="19" t="s">
        <v>44</v>
      </c>
      <c r="D12" s="20">
        <f>D13+D14+D15+D16+D17+D18</f>
        <v>296.88776741820408</v>
      </c>
      <c r="E12" s="20" t="s">
        <v>31</v>
      </c>
      <c r="F12" s="20">
        <f>G12+H12+I12+J12</f>
        <v>296.88776741820408</v>
      </c>
      <c r="G12" s="20">
        <v>0</v>
      </c>
      <c r="H12" s="20">
        <v>0</v>
      </c>
      <c r="I12" s="20">
        <f>I13+I14+I15+I16+I17+I18</f>
        <v>296.88776741820408</v>
      </c>
      <c r="J12" s="20">
        <v>0</v>
      </c>
      <c r="K12" s="20">
        <f>K13+K14+K15+K16+K17+K18</f>
        <v>246.96579287246507</v>
      </c>
      <c r="L12" s="21" t="s">
        <v>31</v>
      </c>
      <c r="M12" s="20"/>
      <c r="N12" s="20" t="s">
        <v>31</v>
      </c>
      <c r="O12" s="20" t="s">
        <v>31</v>
      </c>
      <c r="P12" s="20">
        <f>P13+P14+P15+P16+P17+P18</f>
        <v>13.760000000000002</v>
      </c>
      <c r="Q12" s="20">
        <f t="shared" ref="Q12:R12" si="0">Q13+Q14+Q15+Q16+Q17+Q18</f>
        <v>14.41</v>
      </c>
      <c r="R12" s="20">
        <f t="shared" si="0"/>
        <v>1.1600000000000001</v>
      </c>
      <c r="S12" s="20">
        <f>S13+S14+S15+S16+S17+S18</f>
        <v>35.498199999999997</v>
      </c>
    </row>
    <row r="13" spans="1:31" ht="33.75" hidden="1" customHeight="1" x14ac:dyDescent="0.25">
      <c r="A13" s="8" t="s">
        <v>45</v>
      </c>
      <c r="B13" s="9" t="s">
        <v>46</v>
      </c>
      <c r="C13" s="19" t="s">
        <v>44</v>
      </c>
      <c r="D13" s="20">
        <f>D20</f>
        <v>8.5033391999999992</v>
      </c>
      <c r="E13" s="20" t="s">
        <v>31</v>
      </c>
      <c r="F13" s="20">
        <f t="shared" ref="F13:F75" si="1">G13+H13+I13+J13</f>
        <v>8.5033391999999992</v>
      </c>
      <c r="G13" s="20">
        <v>0</v>
      </c>
      <c r="H13" s="20">
        <v>0</v>
      </c>
      <c r="I13" s="20">
        <f>I20</f>
        <v>8.5033391999999992</v>
      </c>
      <c r="J13" s="20">
        <v>0</v>
      </c>
      <c r="K13" s="20">
        <f>K20</f>
        <v>7.0861159999999996</v>
      </c>
      <c r="L13" s="21" t="s">
        <v>31</v>
      </c>
      <c r="M13" s="20"/>
      <c r="N13" s="20" t="s">
        <v>31</v>
      </c>
      <c r="O13" s="20" t="s">
        <v>31</v>
      </c>
      <c r="P13" s="20">
        <f t="shared" ref="P13:R13" si="2">P21</f>
        <v>0</v>
      </c>
      <c r="Q13" s="20">
        <f t="shared" si="2"/>
        <v>0</v>
      </c>
      <c r="R13" s="20">
        <f t="shared" si="2"/>
        <v>0</v>
      </c>
      <c r="S13" s="20">
        <f>S21</f>
        <v>19.68</v>
      </c>
    </row>
    <row r="14" spans="1:31" ht="33.75" hidden="1" customHeight="1" x14ac:dyDescent="0.25">
      <c r="A14" s="8" t="s">
        <v>47</v>
      </c>
      <c r="B14" s="9" t="s">
        <v>48</v>
      </c>
      <c r="C14" s="19" t="s">
        <v>44</v>
      </c>
      <c r="D14" s="20">
        <f t="shared" ref="D14" si="3">D37</f>
        <v>180.8964430651672</v>
      </c>
      <c r="E14" s="20" t="s">
        <v>31</v>
      </c>
      <c r="F14" s="20">
        <f t="shared" si="1"/>
        <v>180.8964430651672</v>
      </c>
      <c r="G14" s="20">
        <v>0</v>
      </c>
      <c r="H14" s="20">
        <v>0</v>
      </c>
      <c r="I14" s="20">
        <f t="shared" ref="I14:K14" si="4">I37</f>
        <v>180.8964430651672</v>
      </c>
      <c r="J14" s="20">
        <v>0</v>
      </c>
      <c r="K14" s="20">
        <f t="shared" si="4"/>
        <v>150.39318576735397</v>
      </c>
      <c r="L14" s="21" t="s">
        <v>31</v>
      </c>
      <c r="M14" s="20"/>
      <c r="N14" s="20" t="s">
        <v>31</v>
      </c>
      <c r="O14" s="20" t="s">
        <v>31</v>
      </c>
      <c r="P14" s="20">
        <f t="shared" ref="P14:R14" si="5">P37</f>
        <v>12.31</v>
      </c>
      <c r="Q14" s="20">
        <f>Q37</f>
        <v>14.41</v>
      </c>
      <c r="R14" s="20">
        <f t="shared" si="5"/>
        <v>0</v>
      </c>
      <c r="S14" s="20">
        <f>S37</f>
        <v>11.432999999999998</v>
      </c>
    </row>
    <row r="15" spans="1:31" ht="48.75" hidden="1" customHeight="1" x14ac:dyDescent="0.25">
      <c r="A15" s="8" t="s">
        <v>49</v>
      </c>
      <c r="B15" s="9" t="s">
        <v>50</v>
      </c>
      <c r="C15" s="19" t="s">
        <v>44</v>
      </c>
      <c r="D15" s="20">
        <f t="shared" ref="D15" si="6">D70</f>
        <v>0</v>
      </c>
      <c r="E15" s="20" t="s">
        <v>31</v>
      </c>
      <c r="F15" s="20">
        <f t="shared" si="1"/>
        <v>0</v>
      </c>
      <c r="G15" s="20">
        <v>0</v>
      </c>
      <c r="H15" s="20">
        <v>0</v>
      </c>
      <c r="I15" s="20">
        <f t="shared" ref="I15:K15" si="7">I70</f>
        <v>0</v>
      </c>
      <c r="J15" s="20">
        <v>0</v>
      </c>
      <c r="K15" s="20">
        <f t="shared" si="7"/>
        <v>0</v>
      </c>
      <c r="L15" s="21" t="s">
        <v>31</v>
      </c>
      <c r="M15" s="20"/>
      <c r="N15" s="20" t="s">
        <v>31</v>
      </c>
      <c r="O15" s="20" t="s">
        <v>31</v>
      </c>
      <c r="P15" s="20">
        <v>0</v>
      </c>
      <c r="Q15" s="20">
        <v>0</v>
      </c>
      <c r="R15" s="20">
        <v>0</v>
      </c>
      <c r="S15" s="20">
        <v>0</v>
      </c>
    </row>
    <row r="16" spans="1:31" ht="33.75" hidden="1" customHeight="1" x14ac:dyDescent="0.25">
      <c r="A16" s="8" t="s">
        <v>51</v>
      </c>
      <c r="B16" s="9" t="s">
        <v>52</v>
      </c>
      <c r="C16" s="19" t="s">
        <v>44</v>
      </c>
      <c r="D16" s="20">
        <f t="shared" ref="D16" si="8">D73</f>
        <v>39.249472631999993</v>
      </c>
      <c r="E16" s="20" t="s">
        <v>31</v>
      </c>
      <c r="F16" s="20">
        <f t="shared" si="1"/>
        <v>39.249472631999993</v>
      </c>
      <c r="G16" s="20">
        <v>0</v>
      </c>
      <c r="H16" s="20">
        <v>0</v>
      </c>
      <c r="I16" s="20">
        <f t="shared" ref="I16:K16" si="9">I73</f>
        <v>39.249472631999993</v>
      </c>
      <c r="J16" s="20">
        <v>0</v>
      </c>
      <c r="K16" s="20">
        <f t="shared" si="9"/>
        <v>32.401823360000002</v>
      </c>
      <c r="L16" s="21" t="s">
        <v>31</v>
      </c>
      <c r="M16" s="20"/>
      <c r="N16" s="20" t="s">
        <v>31</v>
      </c>
      <c r="O16" s="20" t="s">
        <v>31</v>
      </c>
      <c r="P16" s="20">
        <f t="shared" ref="P16:R16" si="10">P73</f>
        <v>1.4500000000000002</v>
      </c>
      <c r="Q16" s="20">
        <f t="shared" si="10"/>
        <v>0</v>
      </c>
      <c r="R16" s="20">
        <f t="shared" si="10"/>
        <v>1.1600000000000001</v>
      </c>
      <c r="S16" s="20">
        <f>S73</f>
        <v>4.3852000000000002</v>
      </c>
    </row>
    <row r="17" spans="1:19" ht="33.75" hidden="1" customHeight="1" x14ac:dyDescent="0.25">
      <c r="A17" s="8" t="s">
        <v>53</v>
      </c>
      <c r="B17" s="9" t="s">
        <v>54</v>
      </c>
      <c r="C17" s="19" t="s">
        <v>44</v>
      </c>
      <c r="D17" s="20">
        <f t="shared" ref="D17" si="11">D83</f>
        <v>0</v>
      </c>
      <c r="E17" s="20" t="s">
        <v>31</v>
      </c>
      <c r="F17" s="20">
        <f t="shared" si="1"/>
        <v>0</v>
      </c>
      <c r="G17" s="20">
        <v>0</v>
      </c>
      <c r="H17" s="20">
        <v>0</v>
      </c>
      <c r="I17" s="20">
        <f t="shared" ref="I17:K17" si="12">I83</f>
        <v>0</v>
      </c>
      <c r="J17" s="20">
        <v>0</v>
      </c>
      <c r="K17" s="20">
        <f t="shared" si="12"/>
        <v>0</v>
      </c>
      <c r="L17" s="21" t="s">
        <v>31</v>
      </c>
      <c r="M17" s="20"/>
      <c r="N17" s="20" t="s">
        <v>31</v>
      </c>
      <c r="O17" s="20" t="s">
        <v>31</v>
      </c>
      <c r="P17" s="20">
        <v>0</v>
      </c>
      <c r="Q17" s="20">
        <v>0</v>
      </c>
      <c r="R17" s="20">
        <v>0</v>
      </c>
      <c r="S17" s="20">
        <v>0</v>
      </c>
    </row>
    <row r="18" spans="1:19" ht="33.75" hidden="1" customHeight="1" x14ac:dyDescent="0.25">
      <c r="A18" s="8" t="s">
        <v>55</v>
      </c>
      <c r="B18" s="9" t="s">
        <v>56</v>
      </c>
      <c r="C18" s="19" t="s">
        <v>44</v>
      </c>
      <c r="D18" s="20">
        <f>D84</f>
        <v>68.238512521036867</v>
      </c>
      <c r="E18" s="20" t="s">
        <v>31</v>
      </c>
      <c r="F18" s="20">
        <f t="shared" si="1"/>
        <v>68.238512521036867</v>
      </c>
      <c r="G18" s="20">
        <v>0</v>
      </c>
      <c r="H18" s="20">
        <v>0</v>
      </c>
      <c r="I18" s="20">
        <f>I84</f>
        <v>68.238512521036867</v>
      </c>
      <c r="J18" s="20">
        <v>0</v>
      </c>
      <c r="K18" s="20">
        <f>K84</f>
        <v>57.084667745111098</v>
      </c>
      <c r="L18" s="21" t="s">
        <v>31</v>
      </c>
      <c r="M18" s="20"/>
      <c r="N18" s="20" t="s">
        <v>31</v>
      </c>
      <c r="O18" s="20" t="s">
        <v>31</v>
      </c>
      <c r="P18" s="20">
        <v>0</v>
      </c>
      <c r="Q18" s="20">
        <v>0</v>
      </c>
      <c r="R18" s="20">
        <v>0</v>
      </c>
      <c r="S18" s="20">
        <v>0</v>
      </c>
    </row>
    <row r="19" spans="1:19" ht="27.75" customHeight="1" x14ac:dyDescent="0.25">
      <c r="A19" s="8" t="s">
        <v>57</v>
      </c>
      <c r="B19" s="9" t="s">
        <v>58</v>
      </c>
      <c r="C19" s="8" t="s">
        <v>31</v>
      </c>
      <c r="D19" s="8" t="s">
        <v>31</v>
      </c>
      <c r="E19" s="8" t="s">
        <v>31</v>
      </c>
      <c r="F19" s="8" t="s">
        <v>31</v>
      </c>
      <c r="G19" s="8" t="s">
        <v>31</v>
      </c>
      <c r="H19" s="8" t="s">
        <v>31</v>
      </c>
      <c r="I19" s="8" t="s">
        <v>31</v>
      </c>
      <c r="J19" s="8" t="s">
        <v>31</v>
      </c>
      <c r="K19" s="8" t="s">
        <v>31</v>
      </c>
      <c r="L19" s="8" t="s">
        <v>31</v>
      </c>
      <c r="M19" s="8" t="s">
        <v>31</v>
      </c>
      <c r="N19" s="8" t="s">
        <v>31</v>
      </c>
      <c r="O19" s="8" t="s">
        <v>31</v>
      </c>
      <c r="P19" s="8" t="s">
        <v>31</v>
      </c>
      <c r="Q19" s="8" t="s">
        <v>31</v>
      </c>
      <c r="R19" s="8" t="s">
        <v>31</v>
      </c>
      <c r="S19" s="8" t="s">
        <v>31</v>
      </c>
    </row>
    <row r="20" spans="1:19" ht="27.75" hidden="1" customHeight="1" x14ac:dyDescent="0.25">
      <c r="A20" s="8" t="s">
        <v>59</v>
      </c>
      <c r="B20" s="9" t="s">
        <v>192</v>
      </c>
      <c r="C20" s="19" t="s">
        <v>44</v>
      </c>
      <c r="D20" s="20">
        <f t="shared" ref="D20:M22" si="13">D21</f>
        <v>8.5033391999999992</v>
      </c>
      <c r="E20" s="20" t="s">
        <v>31</v>
      </c>
      <c r="F20" s="20">
        <f t="shared" si="13"/>
        <v>8.5033391999999992</v>
      </c>
      <c r="G20" s="20">
        <f t="shared" si="13"/>
        <v>0</v>
      </c>
      <c r="H20" s="20">
        <f t="shared" si="13"/>
        <v>0</v>
      </c>
      <c r="I20" s="20">
        <f t="shared" si="13"/>
        <v>8.5033391999999992</v>
      </c>
      <c r="J20" s="20">
        <f t="shared" si="13"/>
        <v>0</v>
      </c>
      <c r="K20" s="20">
        <f t="shared" si="13"/>
        <v>7.0861159999999996</v>
      </c>
      <c r="L20" s="21" t="s">
        <v>31</v>
      </c>
      <c r="M20" s="20">
        <f t="shared" si="13"/>
        <v>7.0861159999999996</v>
      </c>
      <c r="N20" s="21"/>
      <c r="O20" s="21" t="s">
        <v>31</v>
      </c>
      <c r="P20" s="22">
        <v>0</v>
      </c>
      <c r="Q20" s="22">
        <v>0</v>
      </c>
      <c r="R20" s="22">
        <v>0</v>
      </c>
      <c r="S20" s="20">
        <v>0</v>
      </c>
    </row>
    <row r="21" spans="1:19" ht="33.75" hidden="1" customHeight="1" x14ac:dyDescent="0.25">
      <c r="A21" s="8" t="s">
        <v>60</v>
      </c>
      <c r="B21" s="9" t="s">
        <v>61</v>
      </c>
      <c r="C21" s="19" t="s">
        <v>44</v>
      </c>
      <c r="D21" s="20">
        <f t="shared" si="13"/>
        <v>8.5033391999999992</v>
      </c>
      <c r="E21" s="20" t="s">
        <v>31</v>
      </c>
      <c r="F21" s="20">
        <f t="shared" si="13"/>
        <v>8.5033391999999992</v>
      </c>
      <c r="G21" s="20">
        <f t="shared" si="13"/>
        <v>0</v>
      </c>
      <c r="H21" s="20">
        <f t="shared" si="13"/>
        <v>0</v>
      </c>
      <c r="I21" s="20">
        <f t="shared" si="13"/>
        <v>8.5033391999999992</v>
      </c>
      <c r="J21" s="20">
        <f t="shared" si="13"/>
        <v>0</v>
      </c>
      <c r="K21" s="20">
        <f t="shared" si="13"/>
        <v>7.0861159999999996</v>
      </c>
      <c r="L21" s="21" t="s">
        <v>31</v>
      </c>
      <c r="M21" s="20">
        <f t="shared" si="13"/>
        <v>7.0861159999999996</v>
      </c>
      <c r="N21" s="21" t="s">
        <v>31</v>
      </c>
      <c r="O21" s="21" t="s">
        <v>31</v>
      </c>
      <c r="P21" s="20">
        <v>0</v>
      </c>
      <c r="Q21" s="22">
        <v>0</v>
      </c>
      <c r="R21" s="20">
        <v>0</v>
      </c>
      <c r="S21" s="20">
        <f>S22+S24+S25</f>
        <v>19.68</v>
      </c>
    </row>
    <row r="22" spans="1:19" ht="56.25" hidden="1" customHeight="1" x14ac:dyDescent="0.25">
      <c r="A22" s="8" t="s">
        <v>62</v>
      </c>
      <c r="B22" s="9" t="s">
        <v>63</v>
      </c>
      <c r="C22" s="19" t="s">
        <v>44</v>
      </c>
      <c r="D22" s="20">
        <f t="shared" si="13"/>
        <v>8.5033391999999992</v>
      </c>
      <c r="E22" s="20" t="s">
        <v>31</v>
      </c>
      <c r="F22" s="20">
        <f t="shared" si="13"/>
        <v>8.5033391999999992</v>
      </c>
      <c r="G22" s="20">
        <f t="shared" si="13"/>
        <v>0</v>
      </c>
      <c r="H22" s="20">
        <f t="shared" si="13"/>
        <v>0</v>
      </c>
      <c r="I22" s="20">
        <f t="shared" si="13"/>
        <v>8.5033391999999992</v>
      </c>
      <c r="J22" s="20">
        <f t="shared" si="13"/>
        <v>0</v>
      </c>
      <c r="K22" s="20">
        <f t="shared" si="13"/>
        <v>7.0861159999999996</v>
      </c>
      <c r="L22" s="21" t="s">
        <v>31</v>
      </c>
      <c r="M22" s="20">
        <f t="shared" si="13"/>
        <v>7.0861159999999996</v>
      </c>
      <c r="N22" s="20" t="s">
        <v>31</v>
      </c>
      <c r="O22" s="20" t="s">
        <v>31</v>
      </c>
      <c r="P22" s="20" t="s">
        <v>31</v>
      </c>
      <c r="Q22" s="22">
        <v>0</v>
      </c>
      <c r="R22" s="20" t="s">
        <v>31</v>
      </c>
      <c r="S22" s="20">
        <f>S23</f>
        <v>19.68</v>
      </c>
    </row>
    <row r="23" spans="1:19" ht="69.75" customHeight="1" x14ac:dyDescent="0.25">
      <c r="A23" s="23" t="s">
        <v>188</v>
      </c>
      <c r="B23" s="9" t="s">
        <v>189</v>
      </c>
      <c r="C23" s="22" t="s">
        <v>190</v>
      </c>
      <c r="D23" s="20">
        <v>8.5033391999999992</v>
      </c>
      <c r="E23" s="20" t="s">
        <v>191</v>
      </c>
      <c r="F23" s="20">
        <f t="shared" si="1"/>
        <v>8.5033391999999992</v>
      </c>
      <c r="G23" s="20">
        <v>0</v>
      </c>
      <c r="H23" s="20">
        <v>0</v>
      </c>
      <c r="I23" s="20">
        <v>8.5033391999999992</v>
      </c>
      <c r="J23" s="20">
        <v>0</v>
      </c>
      <c r="K23" s="20">
        <v>7.0861159999999996</v>
      </c>
      <c r="L23" s="21">
        <v>2023</v>
      </c>
      <c r="M23" s="20">
        <v>7.0861159999999996</v>
      </c>
      <c r="N23" s="24" t="s">
        <v>33</v>
      </c>
      <c r="O23" s="20" t="s">
        <v>31</v>
      </c>
      <c r="P23" s="20" t="s">
        <v>31</v>
      </c>
      <c r="Q23" s="22">
        <v>0</v>
      </c>
      <c r="R23" s="20">
        <v>0</v>
      </c>
      <c r="S23" s="20">
        <v>19.68</v>
      </c>
    </row>
    <row r="24" spans="1:19" ht="52.5" hidden="1" customHeight="1" x14ac:dyDescent="0.25">
      <c r="A24" s="8" t="s">
        <v>64</v>
      </c>
      <c r="B24" s="9" t="s">
        <v>65</v>
      </c>
      <c r="C24" s="19" t="s">
        <v>44</v>
      </c>
      <c r="D24" s="20">
        <v>0</v>
      </c>
      <c r="E24" s="20" t="s">
        <v>31</v>
      </c>
      <c r="F24" s="20">
        <f t="shared" si="1"/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1" t="s">
        <v>31</v>
      </c>
      <c r="M24" s="20">
        <v>0</v>
      </c>
      <c r="N24" s="20" t="s">
        <v>31</v>
      </c>
      <c r="O24" s="20" t="s">
        <v>31</v>
      </c>
      <c r="P24" s="20" t="s">
        <v>31</v>
      </c>
      <c r="Q24" s="22">
        <v>0</v>
      </c>
      <c r="R24" s="20" t="s">
        <v>31</v>
      </c>
      <c r="S24" s="20">
        <v>0</v>
      </c>
    </row>
    <row r="25" spans="1:19" ht="50.25" hidden="1" customHeight="1" x14ac:dyDescent="0.25">
      <c r="A25" s="8" t="s">
        <v>66</v>
      </c>
      <c r="B25" s="9" t="s">
        <v>67</v>
      </c>
      <c r="C25" s="19" t="s">
        <v>44</v>
      </c>
      <c r="D25" s="20">
        <v>0</v>
      </c>
      <c r="E25" s="20" t="s">
        <v>31</v>
      </c>
      <c r="F25" s="20">
        <f t="shared" si="1"/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1" t="s">
        <v>31</v>
      </c>
      <c r="M25" s="20">
        <v>0</v>
      </c>
      <c r="N25" s="20" t="s">
        <v>31</v>
      </c>
      <c r="O25" s="20" t="s">
        <v>31</v>
      </c>
      <c r="P25" s="22">
        <v>0</v>
      </c>
      <c r="Q25" s="22">
        <v>0</v>
      </c>
      <c r="R25" s="22">
        <v>0</v>
      </c>
      <c r="S25" s="20">
        <v>0</v>
      </c>
    </row>
    <row r="26" spans="1:19" ht="45" hidden="1" customHeight="1" collapsed="1" x14ac:dyDescent="0.25">
      <c r="A26" s="8" t="s">
        <v>68</v>
      </c>
      <c r="B26" s="9" t="s">
        <v>69</v>
      </c>
      <c r="C26" s="19" t="s">
        <v>44</v>
      </c>
      <c r="D26" s="20">
        <v>0</v>
      </c>
      <c r="E26" s="20" t="s">
        <v>31</v>
      </c>
      <c r="F26" s="20">
        <f t="shared" si="1"/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1" t="s">
        <v>31</v>
      </c>
      <c r="M26" s="20">
        <v>0</v>
      </c>
      <c r="N26" s="20" t="s">
        <v>31</v>
      </c>
      <c r="O26" s="20" t="s">
        <v>31</v>
      </c>
      <c r="P26" s="22">
        <v>0</v>
      </c>
      <c r="Q26" s="22">
        <v>0</v>
      </c>
      <c r="R26" s="22">
        <v>0</v>
      </c>
      <c r="S26" s="20">
        <v>0</v>
      </c>
    </row>
    <row r="27" spans="1:19" ht="70.5" hidden="1" customHeight="1" x14ac:dyDescent="0.25">
      <c r="A27" s="8" t="s">
        <v>70</v>
      </c>
      <c r="B27" s="9" t="s">
        <v>71</v>
      </c>
      <c r="C27" s="19" t="s">
        <v>44</v>
      </c>
      <c r="D27" s="20">
        <v>0</v>
      </c>
      <c r="E27" s="20" t="s">
        <v>31</v>
      </c>
      <c r="F27" s="20">
        <f t="shared" si="1"/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1" t="s">
        <v>31</v>
      </c>
      <c r="M27" s="20">
        <v>0</v>
      </c>
      <c r="N27" s="20" t="s">
        <v>31</v>
      </c>
      <c r="O27" s="20" t="s">
        <v>31</v>
      </c>
      <c r="P27" s="22">
        <v>0</v>
      </c>
      <c r="Q27" s="22">
        <v>0</v>
      </c>
      <c r="R27" s="22">
        <v>0</v>
      </c>
      <c r="S27" s="20">
        <v>0</v>
      </c>
    </row>
    <row r="28" spans="1:19" ht="45" hidden="1" customHeight="1" x14ac:dyDescent="0.25">
      <c r="A28" s="8" t="s">
        <v>72</v>
      </c>
      <c r="B28" s="9" t="s">
        <v>73</v>
      </c>
      <c r="C28" s="19" t="s">
        <v>44</v>
      </c>
      <c r="D28" s="20">
        <v>0</v>
      </c>
      <c r="E28" s="20" t="s">
        <v>31</v>
      </c>
      <c r="F28" s="20">
        <f t="shared" si="1"/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1" t="s">
        <v>31</v>
      </c>
      <c r="M28" s="20">
        <v>0</v>
      </c>
      <c r="N28" s="20" t="s">
        <v>31</v>
      </c>
      <c r="O28" s="20" t="s">
        <v>31</v>
      </c>
      <c r="P28" s="22">
        <v>0</v>
      </c>
      <c r="Q28" s="22">
        <v>0</v>
      </c>
      <c r="R28" s="22">
        <v>0</v>
      </c>
      <c r="S28" s="20">
        <v>0</v>
      </c>
    </row>
    <row r="29" spans="1:19" ht="54" hidden="1" customHeight="1" collapsed="1" x14ac:dyDescent="0.25">
      <c r="A29" s="8" t="s">
        <v>74</v>
      </c>
      <c r="B29" s="9" t="s">
        <v>75</v>
      </c>
      <c r="C29" s="19" t="s">
        <v>44</v>
      </c>
      <c r="D29" s="20">
        <v>0</v>
      </c>
      <c r="E29" s="20" t="s">
        <v>31</v>
      </c>
      <c r="F29" s="20">
        <f t="shared" si="1"/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1" t="s">
        <v>31</v>
      </c>
      <c r="M29" s="20">
        <v>0</v>
      </c>
      <c r="N29" s="20" t="s">
        <v>31</v>
      </c>
      <c r="O29" s="20" t="s">
        <v>31</v>
      </c>
      <c r="P29" s="22">
        <v>0</v>
      </c>
      <c r="Q29" s="22">
        <v>0</v>
      </c>
      <c r="R29" s="22">
        <v>0</v>
      </c>
      <c r="S29" s="20">
        <v>0</v>
      </c>
    </row>
    <row r="30" spans="1:19" ht="45" hidden="1" customHeight="1" x14ac:dyDescent="0.25">
      <c r="A30" s="8" t="s">
        <v>76</v>
      </c>
      <c r="B30" s="9" t="s">
        <v>77</v>
      </c>
      <c r="C30" s="19" t="s">
        <v>44</v>
      </c>
      <c r="D30" s="20">
        <v>0</v>
      </c>
      <c r="E30" s="20" t="s">
        <v>31</v>
      </c>
      <c r="F30" s="20">
        <f t="shared" si="1"/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1" t="s">
        <v>31</v>
      </c>
      <c r="M30" s="20">
        <v>0</v>
      </c>
      <c r="N30" s="20" t="s">
        <v>31</v>
      </c>
      <c r="O30" s="20" t="s">
        <v>31</v>
      </c>
      <c r="P30" s="22">
        <v>0</v>
      </c>
      <c r="Q30" s="22">
        <v>0</v>
      </c>
      <c r="R30" s="22">
        <v>0</v>
      </c>
      <c r="S30" s="20">
        <v>0</v>
      </c>
    </row>
    <row r="31" spans="1:19" ht="95.25" hidden="1" customHeight="1" x14ac:dyDescent="0.25">
      <c r="A31" s="8" t="s">
        <v>76</v>
      </c>
      <c r="B31" s="9" t="s">
        <v>78</v>
      </c>
      <c r="C31" s="19" t="s">
        <v>44</v>
      </c>
      <c r="D31" s="20">
        <v>0</v>
      </c>
      <c r="E31" s="20" t="s">
        <v>31</v>
      </c>
      <c r="F31" s="20">
        <f t="shared" si="1"/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1" t="s">
        <v>31</v>
      </c>
      <c r="M31" s="20">
        <v>0</v>
      </c>
      <c r="N31" s="20" t="s">
        <v>31</v>
      </c>
      <c r="O31" s="20" t="s">
        <v>31</v>
      </c>
      <c r="P31" s="22">
        <v>0</v>
      </c>
      <c r="Q31" s="22">
        <v>0</v>
      </c>
      <c r="R31" s="22">
        <v>0</v>
      </c>
      <c r="S31" s="20">
        <v>0</v>
      </c>
    </row>
    <row r="32" spans="1:19" ht="87.75" hidden="1" customHeight="1" x14ac:dyDescent="0.25">
      <c r="A32" s="8" t="s">
        <v>76</v>
      </c>
      <c r="B32" s="9" t="s">
        <v>79</v>
      </c>
      <c r="C32" s="19" t="s">
        <v>44</v>
      </c>
      <c r="D32" s="20">
        <v>0</v>
      </c>
      <c r="E32" s="20" t="s">
        <v>31</v>
      </c>
      <c r="F32" s="20">
        <f t="shared" si="1"/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1" t="s">
        <v>31</v>
      </c>
      <c r="M32" s="20">
        <v>0</v>
      </c>
      <c r="N32" s="20" t="s">
        <v>31</v>
      </c>
      <c r="O32" s="20" t="s">
        <v>31</v>
      </c>
      <c r="P32" s="22">
        <v>0</v>
      </c>
      <c r="Q32" s="22">
        <v>0</v>
      </c>
      <c r="R32" s="22">
        <v>0</v>
      </c>
      <c r="S32" s="20">
        <v>0</v>
      </c>
    </row>
    <row r="33" spans="1:19" ht="106.5" hidden="1" customHeight="1" x14ac:dyDescent="0.25">
      <c r="A33" s="8" t="s">
        <v>76</v>
      </c>
      <c r="B33" s="9" t="s">
        <v>78</v>
      </c>
      <c r="C33" s="19" t="s">
        <v>44</v>
      </c>
      <c r="D33" s="20">
        <v>0</v>
      </c>
      <c r="E33" s="20" t="s">
        <v>31</v>
      </c>
      <c r="F33" s="20">
        <f t="shared" si="1"/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1" t="s">
        <v>31</v>
      </c>
      <c r="M33" s="20">
        <v>0</v>
      </c>
      <c r="N33" s="20" t="s">
        <v>31</v>
      </c>
      <c r="O33" s="20" t="s">
        <v>31</v>
      </c>
      <c r="P33" s="22">
        <v>0</v>
      </c>
      <c r="Q33" s="22">
        <v>0</v>
      </c>
      <c r="R33" s="22">
        <v>0</v>
      </c>
      <c r="S33" s="20">
        <v>0</v>
      </c>
    </row>
    <row r="34" spans="1:19" ht="85.5" hidden="1" customHeight="1" collapsed="1" x14ac:dyDescent="0.25">
      <c r="A34" s="8" t="s">
        <v>80</v>
      </c>
      <c r="B34" s="9" t="s">
        <v>81</v>
      </c>
      <c r="C34" s="19" t="s">
        <v>44</v>
      </c>
      <c r="D34" s="20">
        <v>0</v>
      </c>
      <c r="E34" s="20" t="s">
        <v>31</v>
      </c>
      <c r="F34" s="20">
        <f t="shared" si="1"/>
        <v>0</v>
      </c>
      <c r="G34" s="20">
        <v>0</v>
      </c>
      <c r="H34" s="20">
        <v>0</v>
      </c>
      <c r="I34" s="20">
        <v>0</v>
      </c>
      <c r="J34" s="20">
        <f t="shared" ref="J34" si="14">J35+J36</f>
        <v>0</v>
      </c>
      <c r="K34" s="20">
        <v>0</v>
      </c>
      <c r="L34" s="21" t="s">
        <v>31</v>
      </c>
      <c r="M34" s="20">
        <v>0</v>
      </c>
      <c r="N34" s="20" t="s">
        <v>31</v>
      </c>
      <c r="O34" s="20" t="s">
        <v>31</v>
      </c>
      <c r="P34" s="22">
        <v>0</v>
      </c>
      <c r="Q34" s="22">
        <v>0</v>
      </c>
      <c r="R34" s="22">
        <v>0</v>
      </c>
      <c r="S34" s="20">
        <v>0</v>
      </c>
    </row>
    <row r="35" spans="1:19" ht="75" hidden="1" customHeight="1" x14ac:dyDescent="0.25">
      <c r="A35" s="8" t="s">
        <v>82</v>
      </c>
      <c r="B35" s="9" t="s">
        <v>83</v>
      </c>
      <c r="C35" s="19" t="s">
        <v>44</v>
      </c>
      <c r="D35" s="20">
        <v>0</v>
      </c>
      <c r="E35" s="20" t="s">
        <v>31</v>
      </c>
      <c r="F35" s="20">
        <f t="shared" si="1"/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1" t="s">
        <v>31</v>
      </c>
      <c r="M35" s="20">
        <v>0</v>
      </c>
      <c r="N35" s="20" t="s">
        <v>31</v>
      </c>
      <c r="O35" s="20" t="s">
        <v>31</v>
      </c>
      <c r="P35" s="22">
        <v>0</v>
      </c>
      <c r="Q35" s="22">
        <v>0</v>
      </c>
      <c r="R35" s="22">
        <v>0</v>
      </c>
      <c r="S35" s="20">
        <v>0</v>
      </c>
    </row>
    <row r="36" spans="1:19" ht="66" hidden="1" customHeight="1" x14ac:dyDescent="0.25">
      <c r="A36" s="8" t="s">
        <v>84</v>
      </c>
      <c r="B36" s="9" t="s">
        <v>85</v>
      </c>
      <c r="C36" s="19" t="s">
        <v>44</v>
      </c>
      <c r="D36" s="20">
        <v>0</v>
      </c>
      <c r="E36" s="20" t="s">
        <v>31</v>
      </c>
      <c r="F36" s="20">
        <f t="shared" ref="F36" si="15">G36+H36+I36+J36</f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1" t="s">
        <v>31</v>
      </c>
      <c r="M36" s="20">
        <v>0</v>
      </c>
      <c r="N36" s="20" t="s">
        <v>31</v>
      </c>
      <c r="O36" s="20" t="s">
        <v>31</v>
      </c>
      <c r="P36" s="22">
        <v>0</v>
      </c>
      <c r="Q36" s="22">
        <v>0</v>
      </c>
      <c r="R36" s="22">
        <v>0</v>
      </c>
      <c r="S36" s="20">
        <v>0</v>
      </c>
    </row>
    <row r="37" spans="1:19" ht="45" hidden="1" customHeight="1" x14ac:dyDescent="0.25">
      <c r="A37" s="29" t="s">
        <v>86</v>
      </c>
      <c r="B37" s="9" t="s">
        <v>87</v>
      </c>
      <c r="C37" s="19" t="s">
        <v>44</v>
      </c>
      <c r="D37" s="20">
        <f>D38+D47+D56+D66</f>
        <v>180.8964430651672</v>
      </c>
      <c r="E37" s="30" t="s">
        <v>31</v>
      </c>
      <c r="F37" s="20">
        <f>F38+F47+F56+F66</f>
        <v>180.8964430651672</v>
      </c>
      <c r="G37" s="20">
        <f t="shared" ref="G37:H37" si="16">G38+G47+G56+G66</f>
        <v>0</v>
      </c>
      <c r="H37" s="20">
        <f t="shared" si="16"/>
        <v>0</v>
      </c>
      <c r="I37" s="20">
        <f>I38+I47+I56+I66</f>
        <v>180.8964430651672</v>
      </c>
      <c r="J37" s="20">
        <f>J38+J47+J56+J66</f>
        <v>0</v>
      </c>
      <c r="K37" s="20">
        <f>K38+K47+K56+K66</f>
        <v>150.39318576735397</v>
      </c>
      <c r="L37" s="31" t="s">
        <v>31</v>
      </c>
      <c r="M37" s="20">
        <v>150.39318576735397</v>
      </c>
      <c r="N37" s="30" t="s">
        <v>31</v>
      </c>
      <c r="O37" s="20" t="s">
        <v>31</v>
      </c>
      <c r="P37" s="32">
        <f>P38+P47+P56+P66</f>
        <v>12.31</v>
      </c>
      <c r="Q37" s="32">
        <f t="shared" ref="Q37:S37" si="17">Q38+Q47+Q56+Q66</f>
        <v>14.41</v>
      </c>
      <c r="R37" s="32">
        <f t="shared" si="17"/>
        <v>0</v>
      </c>
      <c r="S37" s="32">
        <f t="shared" si="17"/>
        <v>11.432999999999998</v>
      </c>
    </row>
    <row r="38" spans="1:19" ht="65.25" hidden="1" customHeight="1" x14ac:dyDescent="0.25">
      <c r="A38" s="8" t="s">
        <v>88</v>
      </c>
      <c r="B38" s="9" t="s">
        <v>89</v>
      </c>
      <c r="C38" s="19" t="s">
        <v>44</v>
      </c>
      <c r="D38" s="20">
        <f>D39+D42</f>
        <v>121.9140251591672</v>
      </c>
      <c r="E38" s="30" t="s">
        <v>31</v>
      </c>
      <c r="F38" s="20">
        <f t="shared" si="1"/>
        <v>121.9140251591672</v>
      </c>
      <c r="G38" s="20">
        <v>0</v>
      </c>
      <c r="H38" s="20">
        <v>0</v>
      </c>
      <c r="I38" s="20">
        <f>I39+I42</f>
        <v>121.9140251591672</v>
      </c>
      <c r="J38" s="20">
        <f t="shared" ref="J38" si="18">J39+J42</f>
        <v>0</v>
      </c>
      <c r="K38" s="20">
        <f>K39+K42</f>
        <v>101.35566590735395</v>
      </c>
      <c r="L38" s="31" t="s">
        <v>31</v>
      </c>
      <c r="M38" s="20">
        <v>101.35566590735395</v>
      </c>
      <c r="N38" s="30" t="s">
        <v>31</v>
      </c>
      <c r="O38" s="30" t="s">
        <v>31</v>
      </c>
      <c r="P38" s="22">
        <f>P39+P42</f>
        <v>12.31</v>
      </c>
      <c r="Q38" s="22">
        <f t="shared" ref="Q38:S38" si="19">Q39+Q42</f>
        <v>14.41</v>
      </c>
      <c r="R38" s="22">
        <f t="shared" si="19"/>
        <v>0</v>
      </c>
      <c r="S38" s="22">
        <f t="shared" si="19"/>
        <v>0</v>
      </c>
    </row>
    <row r="39" spans="1:19" ht="45" hidden="1" customHeight="1" x14ac:dyDescent="0.25">
      <c r="A39" s="8" t="s">
        <v>90</v>
      </c>
      <c r="B39" s="9" t="s">
        <v>91</v>
      </c>
      <c r="C39" s="19" t="s">
        <v>44</v>
      </c>
      <c r="D39" s="20">
        <f>D40+D41</f>
        <v>7.830336</v>
      </c>
      <c r="E39" s="30" t="s">
        <v>31</v>
      </c>
      <c r="F39" s="20">
        <f t="shared" si="1"/>
        <v>7.830336</v>
      </c>
      <c r="G39" s="20">
        <v>0</v>
      </c>
      <c r="H39" s="20">
        <v>0</v>
      </c>
      <c r="I39" s="20">
        <f>I40+I41</f>
        <v>7.830336</v>
      </c>
      <c r="J39" s="20">
        <f t="shared" ref="J39" si="20">J40</f>
        <v>0</v>
      </c>
      <c r="K39" s="20">
        <f>K40+K41</f>
        <v>6.5252800000000004</v>
      </c>
      <c r="L39" s="31" t="s">
        <v>31</v>
      </c>
      <c r="M39" s="20">
        <v>6.5252800000000004</v>
      </c>
      <c r="N39" s="30" t="s">
        <v>31</v>
      </c>
      <c r="O39" s="30" t="s">
        <v>31</v>
      </c>
      <c r="P39" s="22">
        <v>0</v>
      </c>
      <c r="Q39" s="22">
        <v>0</v>
      </c>
      <c r="R39" s="22">
        <v>0</v>
      </c>
      <c r="S39" s="20">
        <v>0</v>
      </c>
    </row>
    <row r="40" spans="1:19" ht="45" customHeight="1" x14ac:dyDescent="0.25">
      <c r="A40" s="23" t="s">
        <v>182</v>
      </c>
      <c r="B40" s="9" t="s">
        <v>183</v>
      </c>
      <c r="C40" s="22" t="s">
        <v>184</v>
      </c>
      <c r="D40" s="20">
        <v>5.7732000000000001</v>
      </c>
      <c r="E40" s="20" t="s">
        <v>191</v>
      </c>
      <c r="F40" s="20">
        <f>G40+H40+I40+J40</f>
        <v>5.7732000000000001</v>
      </c>
      <c r="G40" s="20">
        <v>0</v>
      </c>
      <c r="H40" s="20">
        <v>0</v>
      </c>
      <c r="I40" s="20">
        <v>5.7732000000000001</v>
      </c>
      <c r="J40" s="20">
        <v>0</v>
      </c>
      <c r="K40" s="20">
        <v>4.8109999999999999</v>
      </c>
      <c r="L40" s="21">
        <v>2023</v>
      </c>
      <c r="M40" s="20">
        <v>4.8109999999999999</v>
      </c>
      <c r="N40" s="24" t="s">
        <v>226</v>
      </c>
      <c r="O40" s="20" t="s">
        <v>31</v>
      </c>
      <c r="P40" s="20">
        <v>0</v>
      </c>
      <c r="Q40" s="20">
        <v>0</v>
      </c>
      <c r="R40" s="20">
        <v>0</v>
      </c>
      <c r="S40" s="20">
        <v>0</v>
      </c>
    </row>
    <row r="41" spans="1:19" ht="45" customHeight="1" x14ac:dyDescent="0.25">
      <c r="A41" s="23" t="s">
        <v>218</v>
      </c>
      <c r="B41" s="9" t="s">
        <v>211</v>
      </c>
      <c r="C41" s="22" t="s">
        <v>194</v>
      </c>
      <c r="D41" s="20">
        <v>2.0571359999999999</v>
      </c>
      <c r="E41" s="20" t="s">
        <v>191</v>
      </c>
      <c r="F41" s="20">
        <f>G41+H41+I41+J41</f>
        <v>2.0571359999999999</v>
      </c>
      <c r="G41" s="20">
        <v>0</v>
      </c>
      <c r="H41" s="20">
        <v>0</v>
      </c>
      <c r="I41" s="20">
        <v>2.0571359999999999</v>
      </c>
      <c r="J41" s="20">
        <v>0</v>
      </c>
      <c r="K41" s="20">
        <v>1.71428</v>
      </c>
      <c r="L41" s="21">
        <v>2024</v>
      </c>
      <c r="M41" s="20">
        <v>1.71428</v>
      </c>
      <c r="N41" s="24" t="s">
        <v>226</v>
      </c>
      <c r="O41" s="20" t="s">
        <v>31</v>
      </c>
      <c r="P41" s="20">
        <v>0</v>
      </c>
      <c r="Q41" s="20">
        <v>0</v>
      </c>
      <c r="R41" s="20">
        <v>0</v>
      </c>
      <c r="S41" s="20">
        <v>0</v>
      </c>
    </row>
    <row r="42" spans="1:19" ht="51" hidden="1" customHeight="1" x14ac:dyDescent="0.25">
      <c r="A42" s="8" t="s">
        <v>92</v>
      </c>
      <c r="B42" s="9" t="s">
        <v>93</v>
      </c>
      <c r="C42" s="19" t="s">
        <v>44</v>
      </c>
      <c r="D42" s="20">
        <f>D43+D44+D45+D46</f>
        <v>114.08368915916719</v>
      </c>
      <c r="E42" s="30" t="s">
        <v>31</v>
      </c>
      <c r="F42" s="20">
        <f t="shared" ref="F42:H42" si="21">F43+F44+F45+F46</f>
        <v>114.08368915916719</v>
      </c>
      <c r="G42" s="20">
        <f t="shared" si="21"/>
        <v>0</v>
      </c>
      <c r="H42" s="20">
        <f t="shared" si="21"/>
        <v>0</v>
      </c>
      <c r="I42" s="20">
        <f>I43+I44+I45+I46</f>
        <v>114.08368915916719</v>
      </c>
      <c r="J42" s="20">
        <f t="shared" ref="J42" si="22">J43+J44+J45+J46</f>
        <v>0</v>
      </c>
      <c r="K42" s="20">
        <f>K43+K44+K45+K46</f>
        <v>94.830385907353957</v>
      </c>
      <c r="L42" s="31" t="s">
        <v>31</v>
      </c>
      <c r="M42" s="20">
        <f>M43+M44+M45+M46</f>
        <v>94.830385907353957</v>
      </c>
      <c r="N42" s="30" t="s">
        <v>31</v>
      </c>
      <c r="O42" s="30" t="s">
        <v>31</v>
      </c>
      <c r="P42" s="20">
        <f t="shared" ref="P42:R42" si="23">P43+P44+P45+P46</f>
        <v>12.31</v>
      </c>
      <c r="Q42" s="20">
        <f t="shared" si="23"/>
        <v>14.41</v>
      </c>
      <c r="R42" s="20">
        <f t="shared" si="23"/>
        <v>0</v>
      </c>
      <c r="S42" s="20">
        <f>S43+S44+S45+S46</f>
        <v>0</v>
      </c>
    </row>
    <row r="43" spans="1:19" ht="78.75" customHeight="1" x14ac:dyDescent="0.25">
      <c r="A43" s="8" t="s">
        <v>94</v>
      </c>
      <c r="B43" s="9" t="s">
        <v>219</v>
      </c>
      <c r="C43" s="19" t="s">
        <v>95</v>
      </c>
      <c r="D43" s="25">
        <v>37.365027572000002</v>
      </c>
      <c r="E43" s="20" t="s">
        <v>32</v>
      </c>
      <c r="F43" s="20">
        <f>G43+H43+I43+J43</f>
        <v>37.365027572000002</v>
      </c>
      <c r="G43" s="20">
        <v>0</v>
      </c>
      <c r="H43" s="20">
        <v>0</v>
      </c>
      <c r="I43" s="25">
        <v>37.365027572000002</v>
      </c>
      <c r="J43" s="20">
        <v>0</v>
      </c>
      <c r="K43" s="20">
        <v>30.926274820000003</v>
      </c>
      <c r="L43" s="21">
        <v>2024</v>
      </c>
      <c r="M43" s="20">
        <v>30.926274820000003</v>
      </c>
      <c r="N43" s="24" t="s">
        <v>33</v>
      </c>
      <c r="O43" s="20" t="s">
        <v>31</v>
      </c>
      <c r="P43" s="22">
        <v>0</v>
      </c>
      <c r="Q43" s="22">
        <v>0</v>
      </c>
      <c r="R43" s="22">
        <v>0</v>
      </c>
      <c r="S43" s="20">
        <v>0</v>
      </c>
    </row>
    <row r="44" spans="1:19" ht="66" customHeight="1" x14ac:dyDescent="0.25">
      <c r="A44" s="8" t="s">
        <v>96</v>
      </c>
      <c r="B44" s="9" t="s">
        <v>97</v>
      </c>
      <c r="C44" s="19" t="s">
        <v>98</v>
      </c>
      <c r="D44" s="20">
        <v>24.362257</v>
      </c>
      <c r="E44" s="20" t="s">
        <v>32</v>
      </c>
      <c r="F44" s="20">
        <f t="shared" si="1"/>
        <v>24.362257</v>
      </c>
      <c r="G44" s="20">
        <v>0</v>
      </c>
      <c r="H44" s="20">
        <v>0</v>
      </c>
      <c r="I44" s="20">
        <v>24.362257</v>
      </c>
      <c r="J44" s="20">
        <v>0</v>
      </c>
      <c r="K44" s="20">
        <v>20.3018814313813</v>
      </c>
      <c r="L44" s="21">
        <v>2027</v>
      </c>
      <c r="M44" s="20">
        <v>20.3018814313813</v>
      </c>
      <c r="N44" s="24" t="s">
        <v>33</v>
      </c>
      <c r="O44" s="20" t="s">
        <v>31</v>
      </c>
      <c r="P44" s="22">
        <v>0</v>
      </c>
      <c r="Q44" s="22">
        <v>0</v>
      </c>
      <c r="R44" s="22">
        <v>0</v>
      </c>
      <c r="S44" s="20">
        <v>0</v>
      </c>
    </row>
    <row r="45" spans="1:19" ht="66" customHeight="1" x14ac:dyDescent="0.25">
      <c r="A45" s="8" t="s">
        <v>99</v>
      </c>
      <c r="B45" s="9" t="s">
        <v>100</v>
      </c>
      <c r="C45" s="19" t="s">
        <v>101</v>
      </c>
      <c r="D45" s="26">
        <v>35.616386023167195</v>
      </c>
      <c r="E45" s="20" t="s">
        <v>32</v>
      </c>
      <c r="F45" s="20">
        <f t="shared" si="1"/>
        <v>35.616386023167195</v>
      </c>
      <c r="G45" s="20">
        <v>0</v>
      </c>
      <c r="H45" s="20">
        <v>0</v>
      </c>
      <c r="I45" s="26">
        <v>35.616386023167195</v>
      </c>
      <c r="J45" s="20">
        <v>0</v>
      </c>
      <c r="K45" s="20">
        <v>29.680321685972661</v>
      </c>
      <c r="L45" s="21">
        <v>2025</v>
      </c>
      <c r="M45" s="20">
        <v>29.680321685972661</v>
      </c>
      <c r="N45" s="24" t="s">
        <v>33</v>
      </c>
      <c r="O45" s="20" t="s">
        <v>31</v>
      </c>
      <c r="P45" s="22">
        <v>0</v>
      </c>
      <c r="Q45" s="22">
        <v>0</v>
      </c>
      <c r="R45" s="22">
        <v>0</v>
      </c>
      <c r="S45" s="20">
        <v>0</v>
      </c>
    </row>
    <row r="46" spans="1:19" ht="75" customHeight="1" x14ac:dyDescent="0.25">
      <c r="A46" s="8" t="s">
        <v>102</v>
      </c>
      <c r="B46" s="9" t="s">
        <v>103</v>
      </c>
      <c r="C46" s="19" t="s">
        <v>104</v>
      </c>
      <c r="D46" s="25">
        <v>16.740018564</v>
      </c>
      <c r="E46" s="20" t="s">
        <v>32</v>
      </c>
      <c r="F46" s="20">
        <f t="shared" si="1"/>
        <v>16.740018564</v>
      </c>
      <c r="G46" s="20">
        <v>0</v>
      </c>
      <c r="H46" s="20">
        <v>0</v>
      </c>
      <c r="I46" s="25">
        <v>16.740018564</v>
      </c>
      <c r="J46" s="20">
        <v>0</v>
      </c>
      <c r="K46" s="20">
        <v>13.921907969999999</v>
      </c>
      <c r="L46" s="21">
        <v>2024</v>
      </c>
      <c r="M46" s="20">
        <v>13.921907969999999</v>
      </c>
      <c r="N46" s="24" t="s">
        <v>33</v>
      </c>
      <c r="O46" s="20" t="s">
        <v>31</v>
      </c>
      <c r="P46" s="22">
        <f>3.82+0.32+5.68+2.49</f>
        <v>12.31</v>
      </c>
      <c r="Q46" s="22">
        <f>4.46+0.4+6.38+3.17</f>
        <v>14.41</v>
      </c>
      <c r="R46" s="22">
        <v>0</v>
      </c>
      <c r="S46" s="20">
        <v>0</v>
      </c>
    </row>
    <row r="47" spans="1:19" ht="45" hidden="1" customHeight="1" x14ac:dyDescent="0.25">
      <c r="A47" s="8" t="s">
        <v>105</v>
      </c>
      <c r="B47" s="9" t="s">
        <v>106</v>
      </c>
      <c r="C47" s="19" t="s">
        <v>44</v>
      </c>
      <c r="D47" s="20">
        <f>D48+D52</f>
        <v>20.070889162</v>
      </c>
      <c r="E47" s="20" t="s">
        <v>31</v>
      </c>
      <c r="F47" s="20">
        <f t="shared" si="1"/>
        <v>20.070889162</v>
      </c>
      <c r="G47" s="20">
        <v>0</v>
      </c>
      <c r="H47" s="20">
        <v>0</v>
      </c>
      <c r="I47" s="20">
        <f>I48+I52</f>
        <v>20.070889162</v>
      </c>
      <c r="J47" s="20">
        <f t="shared" ref="J47" si="24">J48+J52</f>
        <v>0</v>
      </c>
      <c r="K47" s="20">
        <v>16.697723590000003</v>
      </c>
      <c r="L47" s="21" t="s">
        <v>31</v>
      </c>
      <c r="M47" s="20">
        <v>16.697723590000003</v>
      </c>
      <c r="N47" s="20" t="s">
        <v>31</v>
      </c>
      <c r="O47" s="20" t="s">
        <v>31</v>
      </c>
      <c r="P47" s="20">
        <f t="shared" ref="P47:R47" si="25">P48+P52</f>
        <v>0</v>
      </c>
      <c r="Q47" s="20">
        <f t="shared" si="25"/>
        <v>0</v>
      </c>
      <c r="R47" s="20">
        <f t="shared" si="25"/>
        <v>0</v>
      </c>
      <c r="S47" s="20">
        <f>S48+S52</f>
        <v>11.432999999999998</v>
      </c>
    </row>
    <row r="48" spans="1:19" ht="45" hidden="1" customHeight="1" x14ac:dyDescent="0.25">
      <c r="A48" s="8" t="s">
        <v>107</v>
      </c>
      <c r="B48" s="9" t="s">
        <v>108</v>
      </c>
      <c r="C48" s="19" t="s">
        <v>44</v>
      </c>
      <c r="D48" s="20">
        <f>D49+D50+D51</f>
        <v>5.1193745999999996</v>
      </c>
      <c r="E48" s="20" t="s">
        <v>31</v>
      </c>
      <c r="F48" s="20">
        <f>G48+H48+I48+J48</f>
        <v>5.1193745999999996</v>
      </c>
      <c r="G48" s="20">
        <v>0</v>
      </c>
      <c r="H48" s="20">
        <v>0</v>
      </c>
      <c r="I48" s="20">
        <f>I49+I50+I51</f>
        <v>5.1193745999999996</v>
      </c>
      <c r="J48" s="20">
        <f t="shared" ref="J48" si="26">J49+J50+J51</f>
        <v>0</v>
      </c>
      <c r="K48" s="20">
        <v>4.2431039999999998</v>
      </c>
      <c r="L48" s="21" t="s">
        <v>31</v>
      </c>
      <c r="M48" s="20">
        <v>4.2431039999999998</v>
      </c>
      <c r="N48" s="20" t="s">
        <v>31</v>
      </c>
      <c r="O48" s="20" t="s">
        <v>31</v>
      </c>
      <c r="P48" s="20">
        <f t="shared" ref="P48:R48" si="27">P49+P50+P51</f>
        <v>0</v>
      </c>
      <c r="Q48" s="20">
        <f t="shared" si="27"/>
        <v>0</v>
      </c>
      <c r="R48" s="20">
        <f t="shared" si="27"/>
        <v>0</v>
      </c>
      <c r="S48" s="20">
        <f>S49+S50+S51</f>
        <v>2.7859999999999996</v>
      </c>
    </row>
    <row r="49" spans="1:19" ht="84" customHeight="1" x14ac:dyDescent="0.25">
      <c r="A49" s="23" t="s">
        <v>185</v>
      </c>
      <c r="B49" s="9" t="s">
        <v>186</v>
      </c>
      <c r="C49" s="22" t="s">
        <v>187</v>
      </c>
      <c r="D49" s="20">
        <v>1.6967999999999999</v>
      </c>
      <c r="E49" s="20" t="s">
        <v>191</v>
      </c>
      <c r="F49" s="20">
        <f>G49+H49+I49+J49</f>
        <v>1.6967999999999999</v>
      </c>
      <c r="G49" s="20">
        <v>0</v>
      </c>
      <c r="H49" s="20">
        <v>0</v>
      </c>
      <c r="I49" s="20">
        <v>1.6967999999999999</v>
      </c>
      <c r="J49" s="20">
        <v>0</v>
      </c>
      <c r="K49" s="20">
        <v>1.4139999999999999</v>
      </c>
      <c r="L49" s="21">
        <v>2023</v>
      </c>
      <c r="M49" s="20">
        <v>1.4139999999999999</v>
      </c>
      <c r="N49" s="24" t="s">
        <v>227</v>
      </c>
      <c r="O49" s="20" t="s">
        <v>31</v>
      </c>
      <c r="P49" s="22">
        <v>0</v>
      </c>
      <c r="Q49" s="22">
        <v>0</v>
      </c>
      <c r="R49" s="22">
        <v>0</v>
      </c>
      <c r="S49" s="20">
        <v>0</v>
      </c>
    </row>
    <row r="50" spans="1:19" ht="45" customHeight="1" x14ac:dyDescent="0.25">
      <c r="A50" s="23" t="s">
        <v>220</v>
      </c>
      <c r="B50" s="24" t="s">
        <v>221</v>
      </c>
      <c r="C50" s="20" t="s">
        <v>222</v>
      </c>
      <c r="D50" s="20">
        <v>2.9767625999999998</v>
      </c>
      <c r="E50" s="20" t="s">
        <v>191</v>
      </c>
      <c r="F50" s="20">
        <f t="shared" si="1"/>
        <v>2.9767625999999998</v>
      </c>
      <c r="G50" s="20">
        <v>0</v>
      </c>
      <c r="H50" s="20">
        <v>0</v>
      </c>
      <c r="I50" s="20">
        <v>2.9767625999999998</v>
      </c>
      <c r="J50" s="20">
        <v>0</v>
      </c>
      <c r="K50" s="20">
        <v>2.4575940000000003</v>
      </c>
      <c r="L50" s="21">
        <v>2024</v>
      </c>
      <c r="M50" s="20">
        <v>2.4575940000000003</v>
      </c>
      <c r="N50" s="24" t="s">
        <v>33</v>
      </c>
      <c r="O50" s="20" t="s">
        <v>31</v>
      </c>
      <c r="P50" s="22">
        <v>0</v>
      </c>
      <c r="Q50" s="22">
        <v>0</v>
      </c>
      <c r="R50" s="22">
        <v>0</v>
      </c>
      <c r="S50" s="27">
        <f>0.84+1.23</f>
        <v>2.0699999999999998</v>
      </c>
    </row>
    <row r="51" spans="1:19" ht="45" customHeight="1" x14ac:dyDescent="0.25">
      <c r="A51" s="23" t="s">
        <v>223</v>
      </c>
      <c r="B51" s="24" t="s">
        <v>224</v>
      </c>
      <c r="C51" s="20" t="s">
        <v>225</v>
      </c>
      <c r="D51" s="20">
        <v>0.44581199999999999</v>
      </c>
      <c r="E51" s="20" t="s">
        <v>191</v>
      </c>
      <c r="F51" s="20">
        <f t="shared" si="1"/>
        <v>0.44581199999999999</v>
      </c>
      <c r="G51" s="20">
        <v>0</v>
      </c>
      <c r="H51" s="20">
        <v>0</v>
      </c>
      <c r="I51" s="20">
        <v>0.44581199999999999</v>
      </c>
      <c r="J51" s="20">
        <v>0</v>
      </c>
      <c r="K51" s="20">
        <v>0.37151000000000001</v>
      </c>
      <c r="L51" s="21">
        <v>2024</v>
      </c>
      <c r="M51" s="20">
        <v>0.37151000000000001</v>
      </c>
      <c r="N51" s="24" t="s">
        <v>31</v>
      </c>
      <c r="O51" s="20" t="s">
        <v>31</v>
      </c>
      <c r="P51" s="22">
        <v>0</v>
      </c>
      <c r="Q51" s="22">
        <v>0</v>
      </c>
      <c r="R51" s="22">
        <v>0</v>
      </c>
      <c r="S51" s="27">
        <v>0.71599999999999997</v>
      </c>
    </row>
    <row r="52" spans="1:19" ht="45" hidden="1" customHeight="1" x14ac:dyDescent="0.25">
      <c r="A52" s="8" t="s">
        <v>109</v>
      </c>
      <c r="B52" s="9" t="s">
        <v>110</v>
      </c>
      <c r="C52" s="19" t="s">
        <v>44</v>
      </c>
      <c r="D52" s="20">
        <f>D53+D54</f>
        <v>14.951514562</v>
      </c>
      <c r="E52" s="20" t="s">
        <v>31</v>
      </c>
      <c r="F52" s="20">
        <f t="shared" si="1"/>
        <v>14.951514562</v>
      </c>
      <c r="G52" s="20">
        <v>0</v>
      </c>
      <c r="H52" s="20">
        <v>0</v>
      </c>
      <c r="I52" s="20">
        <f>I53+I54</f>
        <v>14.951514562</v>
      </c>
      <c r="J52" s="20">
        <f t="shared" ref="J52" si="28">J53+J54</f>
        <v>0</v>
      </c>
      <c r="K52" s="20">
        <v>12.45461959</v>
      </c>
      <c r="L52" s="21" t="s">
        <v>31</v>
      </c>
      <c r="M52" s="20">
        <v>12.45461959</v>
      </c>
      <c r="N52" s="20" t="s">
        <v>31</v>
      </c>
      <c r="O52" s="20" t="s">
        <v>31</v>
      </c>
      <c r="P52" s="22">
        <v>0</v>
      </c>
      <c r="Q52" s="22">
        <v>0</v>
      </c>
      <c r="R52" s="22">
        <v>0</v>
      </c>
      <c r="S52" s="20">
        <f>S53+S54+S55</f>
        <v>8.6469999999999985</v>
      </c>
    </row>
    <row r="53" spans="1:19" ht="57.75" customHeight="1" x14ac:dyDescent="0.25">
      <c r="A53" s="8" t="s">
        <v>111</v>
      </c>
      <c r="B53" s="9" t="s">
        <v>112</v>
      </c>
      <c r="C53" s="19" t="s">
        <v>113</v>
      </c>
      <c r="D53" s="20">
        <v>10.589332012</v>
      </c>
      <c r="E53" s="20" t="s">
        <v>32</v>
      </c>
      <c r="F53" s="20">
        <f t="shared" si="1"/>
        <v>10.589332012</v>
      </c>
      <c r="G53" s="20">
        <v>0</v>
      </c>
      <c r="H53" s="20">
        <v>0</v>
      </c>
      <c r="I53" s="20">
        <v>10.589332012</v>
      </c>
      <c r="J53" s="20">
        <v>0</v>
      </c>
      <c r="K53" s="20">
        <v>8.8156649599999994</v>
      </c>
      <c r="L53" s="21">
        <v>2025</v>
      </c>
      <c r="M53" s="20">
        <v>8.8156649599999994</v>
      </c>
      <c r="N53" s="24" t="s">
        <v>34</v>
      </c>
      <c r="O53" s="20" t="s">
        <v>31</v>
      </c>
      <c r="P53" s="22">
        <v>0</v>
      </c>
      <c r="Q53" s="22">
        <v>0</v>
      </c>
      <c r="R53" s="20">
        <f>0.685+1.013+1.6</f>
        <v>3.298</v>
      </c>
      <c r="S53" s="20">
        <v>3.7919999999999998</v>
      </c>
    </row>
    <row r="54" spans="1:19" ht="65.25" customHeight="1" x14ac:dyDescent="0.25">
      <c r="A54" s="8" t="s">
        <v>114</v>
      </c>
      <c r="B54" s="9" t="s">
        <v>115</v>
      </c>
      <c r="C54" s="19" t="s">
        <v>116</v>
      </c>
      <c r="D54" s="20">
        <v>4.36218255</v>
      </c>
      <c r="E54" s="20" t="s">
        <v>32</v>
      </c>
      <c r="F54" s="20">
        <f t="shared" si="1"/>
        <v>4.36218255</v>
      </c>
      <c r="G54" s="20">
        <v>0</v>
      </c>
      <c r="H54" s="20">
        <v>0</v>
      </c>
      <c r="I54" s="20">
        <v>4.36218255</v>
      </c>
      <c r="J54" s="20">
        <v>0</v>
      </c>
      <c r="K54" s="20">
        <v>3.6389546299999997</v>
      </c>
      <c r="L54" s="21">
        <v>2024</v>
      </c>
      <c r="M54" s="20">
        <v>3.6389546299999997</v>
      </c>
      <c r="N54" s="24" t="s">
        <v>34</v>
      </c>
      <c r="O54" s="20" t="s">
        <v>31</v>
      </c>
      <c r="P54" s="22">
        <v>0</v>
      </c>
      <c r="Q54" s="22">
        <v>0</v>
      </c>
      <c r="R54" s="20">
        <f>0.54+0.385+0.5+1.3</f>
        <v>2.7250000000000001</v>
      </c>
      <c r="S54" s="20">
        <f>0.54+0.385+0.5+1.3</f>
        <v>2.7250000000000001</v>
      </c>
    </row>
    <row r="55" spans="1:19" ht="65.25" customHeight="1" x14ac:dyDescent="0.25">
      <c r="A55" s="28" t="s">
        <v>117</v>
      </c>
      <c r="B55" s="9" t="s">
        <v>118</v>
      </c>
      <c r="C55" s="8" t="s">
        <v>119</v>
      </c>
      <c r="D55" s="26">
        <v>0</v>
      </c>
      <c r="E55" s="20" t="s">
        <v>32</v>
      </c>
      <c r="F55" s="20">
        <f t="shared" si="1"/>
        <v>0</v>
      </c>
      <c r="G55" s="20">
        <v>0</v>
      </c>
      <c r="H55" s="20">
        <v>0</v>
      </c>
      <c r="I55" s="26">
        <v>0</v>
      </c>
      <c r="J55" s="20">
        <v>0</v>
      </c>
      <c r="K55" s="20">
        <v>0</v>
      </c>
      <c r="L55" s="21">
        <v>2023</v>
      </c>
      <c r="M55" s="20">
        <v>0</v>
      </c>
      <c r="N55" s="24" t="s">
        <v>34</v>
      </c>
      <c r="O55" s="20" t="s">
        <v>31</v>
      </c>
      <c r="P55" s="22">
        <v>0</v>
      </c>
      <c r="Q55" s="22">
        <v>0</v>
      </c>
      <c r="R55" s="22">
        <v>0</v>
      </c>
      <c r="S55" s="20">
        <v>2.13</v>
      </c>
    </row>
    <row r="56" spans="1:19" ht="45" hidden="1" customHeight="1" x14ac:dyDescent="0.25">
      <c r="A56" s="8" t="s">
        <v>120</v>
      </c>
      <c r="B56" s="9" t="s">
        <v>121</v>
      </c>
      <c r="C56" s="19" t="s">
        <v>44</v>
      </c>
      <c r="D56" s="20">
        <f>D57</f>
        <v>27.441442900000002</v>
      </c>
      <c r="E56" s="20" t="s">
        <v>31</v>
      </c>
      <c r="F56" s="20">
        <f t="shared" si="1"/>
        <v>27.441442900000002</v>
      </c>
      <c r="G56" s="20">
        <v>0</v>
      </c>
      <c r="H56" s="20">
        <v>0</v>
      </c>
      <c r="I56" s="20">
        <f>I57</f>
        <v>27.441442900000002</v>
      </c>
      <c r="J56" s="20">
        <f t="shared" ref="J56" si="29">J57+J59+J60+J61+J62</f>
        <v>0</v>
      </c>
      <c r="K56" s="20">
        <v>22.790679900000001</v>
      </c>
      <c r="L56" s="21" t="s">
        <v>31</v>
      </c>
      <c r="M56" s="20">
        <v>22.790679900000001</v>
      </c>
      <c r="N56" s="20" t="s">
        <v>31</v>
      </c>
      <c r="O56" s="20" t="s">
        <v>31</v>
      </c>
      <c r="P56" s="22">
        <v>0</v>
      </c>
      <c r="Q56" s="22">
        <v>0</v>
      </c>
      <c r="R56" s="22">
        <v>0</v>
      </c>
      <c r="S56" s="20">
        <v>0</v>
      </c>
    </row>
    <row r="57" spans="1:19" ht="45" hidden="1" customHeight="1" x14ac:dyDescent="0.25">
      <c r="A57" s="8" t="s">
        <v>122</v>
      </c>
      <c r="B57" s="9" t="s">
        <v>123</v>
      </c>
      <c r="C57" s="19" t="s">
        <v>44</v>
      </c>
      <c r="D57" s="20">
        <f>D58</f>
        <v>27.441442900000002</v>
      </c>
      <c r="E57" s="20" t="s">
        <v>31</v>
      </c>
      <c r="F57" s="20">
        <f>F58</f>
        <v>27.441442900000002</v>
      </c>
      <c r="G57" s="20">
        <f>G58</f>
        <v>0</v>
      </c>
      <c r="H57" s="20">
        <f>H58</f>
        <v>0</v>
      </c>
      <c r="I57" s="20">
        <f>I58</f>
        <v>27.441442900000002</v>
      </c>
      <c r="J57" s="20">
        <f t="shared" ref="J57" si="30">J58</f>
        <v>0</v>
      </c>
      <c r="K57" s="20">
        <v>22.790679900000001</v>
      </c>
      <c r="L57" s="21" t="s">
        <v>31</v>
      </c>
      <c r="M57" s="20">
        <v>22.790679900000001</v>
      </c>
      <c r="N57" s="20" t="s">
        <v>31</v>
      </c>
      <c r="O57" s="20" t="s">
        <v>31</v>
      </c>
      <c r="P57" s="22">
        <v>0</v>
      </c>
      <c r="Q57" s="22">
        <v>0</v>
      </c>
      <c r="R57" s="22">
        <v>0</v>
      </c>
      <c r="S57" s="20">
        <v>0</v>
      </c>
    </row>
    <row r="58" spans="1:19" ht="54" customHeight="1" x14ac:dyDescent="0.25">
      <c r="A58" s="28" t="s">
        <v>124</v>
      </c>
      <c r="B58" s="9" t="s">
        <v>125</v>
      </c>
      <c r="C58" s="8" t="s">
        <v>126</v>
      </c>
      <c r="D58" s="26">
        <v>27.441442900000002</v>
      </c>
      <c r="E58" s="24" t="s">
        <v>35</v>
      </c>
      <c r="F58" s="20">
        <f t="shared" si="1"/>
        <v>27.441442900000002</v>
      </c>
      <c r="G58" s="20">
        <v>0</v>
      </c>
      <c r="H58" s="20">
        <v>0</v>
      </c>
      <c r="I58" s="26">
        <v>27.441442900000002</v>
      </c>
      <c r="J58" s="20">
        <v>0</v>
      </c>
      <c r="K58" s="20">
        <v>22.790679900000001</v>
      </c>
      <c r="L58" s="21">
        <v>2023</v>
      </c>
      <c r="M58" s="20">
        <v>22.790679900000001</v>
      </c>
      <c r="N58" s="24" t="s">
        <v>34</v>
      </c>
      <c r="O58" s="20" t="s">
        <v>31</v>
      </c>
      <c r="P58" s="22">
        <v>0</v>
      </c>
      <c r="Q58" s="22">
        <v>0</v>
      </c>
      <c r="R58" s="22">
        <v>0</v>
      </c>
      <c r="S58" s="20">
        <v>0</v>
      </c>
    </row>
    <row r="59" spans="1:19" ht="45" hidden="1" customHeight="1" x14ac:dyDescent="0.25">
      <c r="A59" s="8" t="s">
        <v>127</v>
      </c>
      <c r="B59" s="9" t="s">
        <v>128</v>
      </c>
      <c r="C59" s="19" t="s">
        <v>44</v>
      </c>
      <c r="D59" s="20">
        <v>0</v>
      </c>
      <c r="E59" s="20" t="s">
        <v>31</v>
      </c>
      <c r="F59" s="20">
        <f t="shared" si="1"/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1" t="s">
        <v>31</v>
      </c>
      <c r="M59" s="20">
        <v>0</v>
      </c>
      <c r="N59" s="20" t="s">
        <v>31</v>
      </c>
      <c r="O59" s="20" t="s">
        <v>31</v>
      </c>
      <c r="P59" s="22">
        <v>0</v>
      </c>
      <c r="Q59" s="22">
        <v>0</v>
      </c>
      <c r="R59" s="22">
        <v>0</v>
      </c>
      <c r="S59" s="20">
        <v>0</v>
      </c>
    </row>
    <row r="60" spans="1:19" ht="45" hidden="1" customHeight="1" x14ac:dyDescent="0.25">
      <c r="A60" s="8" t="s">
        <v>129</v>
      </c>
      <c r="B60" s="9" t="s">
        <v>130</v>
      </c>
      <c r="C60" s="19" t="s">
        <v>44</v>
      </c>
      <c r="D60" s="20">
        <v>0</v>
      </c>
      <c r="E60" s="20" t="s">
        <v>31</v>
      </c>
      <c r="F60" s="20">
        <f t="shared" si="1"/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1" t="s">
        <v>31</v>
      </c>
      <c r="M60" s="20">
        <v>0</v>
      </c>
      <c r="N60" s="20" t="s">
        <v>31</v>
      </c>
      <c r="O60" s="20" t="s">
        <v>31</v>
      </c>
      <c r="P60" s="22">
        <v>0</v>
      </c>
      <c r="Q60" s="22">
        <v>0</v>
      </c>
      <c r="R60" s="22">
        <v>0</v>
      </c>
      <c r="S60" s="20">
        <v>0</v>
      </c>
    </row>
    <row r="61" spans="1:19" ht="45" hidden="1" customHeight="1" x14ac:dyDescent="0.25">
      <c r="A61" s="8" t="s">
        <v>131</v>
      </c>
      <c r="B61" s="9" t="s">
        <v>132</v>
      </c>
      <c r="C61" s="19" t="s">
        <v>44</v>
      </c>
      <c r="D61" s="20">
        <v>0</v>
      </c>
      <c r="E61" s="20" t="s">
        <v>31</v>
      </c>
      <c r="F61" s="20">
        <f t="shared" si="1"/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1" t="s">
        <v>31</v>
      </c>
      <c r="M61" s="20">
        <v>0</v>
      </c>
      <c r="N61" s="20" t="s">
        <v>31</v>
      </c>
      <c r="O61" s="20" t="s">
        <v>31</v>
      </c>
      <c r="P61" s="22">
        <v>0</v>
      </c>
      <c r="Q61" s="22">
        <v>0</v>
      </c>
      <c r="R61" s="22">
        <v>0</v>
      </c>
      <c r="S61" s="20">
        <v>0</v>
      </c>
    </row>
    <row r="62" spans="1:19" ht="45" hidden="1" customHeight="1" x14ac:dyDescent="0.25">
      <c r="A62" s="8" t="s">
        <v>133</v>
      </c>
      <c r="B62" s="9" t="s">
        <v>134</v>
      </c>
      <c r="C62" s="19" t="s">
        <v>44</v>
      </c>
      <c r="D62" s="20">
        <v>0</v>
      </c>
      <c r="E62" s="20" t="s">
        <v>31</v>
      </c>
      <c r="F62" s="20">
        <f t="shared" si="1"/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1" t="s">
        <v>31</v>
      </c>
      <c r="M62" s="20">
        <v>0</v>
      </c>
      <c r="N62" s="20" t="s">
        <v>31</v>
      </c>
      <c r="O62" s="20" t="s">
        <v>31</v>
      </c>
      <c r="P62" s="22">
        <v>0</v>
      </c>
      <c r="Q62" s="22">
        <v>0</v>
      </c>
      <c r="R62" s="22">
        <v>0</v>
      </c>
      <c r="S62" s="20">
        <v>0</v>
      </c>
    </row>
    <row r="63" spans="1:19" ht="45" hidden="1" customHeight="1" x14ac:dyDescent="0.25">
      <c r="A63" s="8" t="s">
        <v>135</v>
      </c>
      <c r="B63" s="9" t="s">
        <v>136</v>
      </c>
      <c r="C63" s="19" t="s">
        <v>44</v>
      </c>
      <c r="D63" s="20">
        <v>0</v>
      </c>
      <c r="E63" s="20" t="s">
        <v>31</v>
      </c>
      <c r="F63" s="20">
        <f t="shared" si="1"/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1" t="s">
        <v>31</v>
      </c>
      <c r="M63" s="20">
        <v>0</v>
      </c>
      <c r="N63" s="20" t="s">
        <v>31</v>
      </c>
      <c r="O63" s="20" t="s">
        <v>31</v>
      </c>
      <c r="P63" s="22">
        <v>0</v>
      </c>
      <c r="Q63" s="22">
        <v>0</v>
      </c>
      <c r="R63" s="22">
        <v>0</v>
      </c>
      <c r="S63" s="20">
        <v>0</v>
      </c>
    </row>
    <row r="64" spans="1:19" ht="45" hidden="1" customHeight="1" x14ac:dyDescent="0.25">
      <c r="A64" s="8" t="s">
        <v>137</v>
      </c>
      <c r="B64" s="9" t="s">
        <v>138</v>
      </c>
      <c r="C64" s="19" t="s">
        <v>44</v>
      </c>
      <c r="D64" s="20">
        <v>0</v>
      </c>
      <c r="E64" s="20" t="s">
        <v>31</v>
      </c>
      <c r="F64" s="20">
        <f t="shared" si="1"/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1" t="s">
        <v>31</v>
      </c>
      <c r="M64" s="20">
        <v>0</v>
      </c>
      <c r="N64" s="20" t="s">
        <v>31</v>
      </c>
      <c r="O64" s="20" t="s">
        <v>31</v>
      </c>
      <c r="P64" s="22">
        <v>0</v>
      </c>
      <c r="Q64" s="22">
        <v>0</v>
      </c>
      <c r="R64" s="22">
        <v>0</v>
      </c>
      <c r="S64" s="20">
        <v>0</v>
      </c>
    </row>
    <row r="65" spans="1:19" ht="45" hidden="1" customHeight="1" collapsed="1" x14ac:dyDescent="0.25">
      <c r="A65" s="8" t="s">
        <v>139</v>
      </c>
      <c r="B65" s="9" t="s">
        <v>140</v>
      </c>
      <c r="C65" s="19" t="s">
        <v>44</v>
      </c>
      <c r="D65" s="20">
        <v>0</v>
      </c>
      <c r="E65" s="20" t="s">
        <v>31</v>
      </c>
      <c r="F65" s="20">
        <f t="shared" si="1"/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1" t="s">
        <v>31</v>
      </c>
      <c r="M65" s="20">
        <v>0</v>
      </c>
      <c r="N65" s="20" t="s">
        <v>31</v>
      </c>
      <c r="O65" s="20" t="s">
        <v>31</v>
      </c>
      <c r="P65" s="22">
        <v>0</v>
      </c>
      <c r="Q65" s="22">
        <v>0</v>
      </c>
      <c r="R65" s="22">
        <v>0</v>
      </c>
      <c r="S65" s="20">
        <v>0</v>
      </c>
    </row>
    <row r="66" spans="1:19" ht="45" hidden="1" customHeight="1" x14ac:dyDescent="0.25">
      <c r="A66" s="8" t="s">
        <v>141</v>
      </c>
      <c r="B66" s="9" t="s">
        <v>142</v>
      </c>
      <c r="C66" s="19" t="s">
        <v>44</v>
      </c>
      <c r="D66" s="20">
        <f t="shared" ref="D66" si="31">D67+D68</f>
        <v>11.470085844</v>
      </c>
      <c r="E66" s="20" t="s">
        <v>31</v>
      </c>
      <c r="F66" s="20">
        <f t="shared" si="1"/>
        <v>11.470085844</v>
      </c>
      <c r="G66" s="20">
        <f t="shared" ref="G66:J66" si="32">G67+G68</f>
        <v>0</v>
      </c>
      <c r="H66" s="20">
        <f t="shared" si="32"/>
        <v>0</v>
      </c>
      <c r="I66" s="20">
        <f t="shared" si="32"/>
        <v>11.470085844</v>
      </c>
      <c r="J66" s="20">
        <f t="shared" si="32"/>
        <v>0</v>
      </c>
      <c r="K66" s="20">
        <v>9.5491163700000001</v>
      </c>
      <c r="L66" s="21" t="s">
        <v>31</v>
      </c>
      <c r="M66" s="20">
        <v>9.5491163700000001</v>
      </c>
      <c r="N66" s="20" t="s">
        <v>31</v>
      </c>
      <c r="O66" s="20" t="s">
        <v>31</v>
      </c>
      <c r="P66" s="22">
        <v>0</v>
      </c>
      <c r="Q66" s="22">
        <v>0</v>
      </c>
      <c r="R66" s="22">
        <v>0</v>
      </c>
      <c r="S66" s="20">
        <v>0</v>
      </c>
    </row>
    <row r="67" spans="1:19" ht="45" hidden="1" customHeight="1" x14ac:dyDescent="0.25">
      <c r="A67" s="8" t="s">
        <v>143</v>
      </c>
      <c r="B67" s="9" t="s">
        <v>144</v>
      </c>
      <c r="C67" s="19" t="s">
        <v>44</v>
      </c>
      <c r="D67" s="20">
        <v>0</v>
      </c>
      <c r="E67" s="20" t="s">
        <v>31</v>
      </c>
      <c r="F67" s="20">
        <f t="shared" si="1"/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1" t="s">
        <v>31</v>
      </c>
      <c r="M67" s="20">
        <v>0</v>
      </c>
      <c r="N67" s="20" t="s">
        <v>31</v>
      </c>
      <c r="O67" s="20" t="s">
        <v>31</v>
      </c>
      <c r="P67" s="22">
        <v>0</v>
      </c>
      <c r="Q67" s="22">
        <v>0</v>
      </c>
      <c r="R67" s="22">
        <v>0</v>
      </c>
      <c r="S67" s="20">
        <v>0</v>
      </c>
    </row>
    <row r="68" spans="1:19" ht="39.75" hidden="1" customHeight="1" collapsed="1" x14ac:dyDescent="0.25">
      <c r="A68" s="8" t="s">
        <v>145</v>
      </c>
      <c r="B68" s="9" t="s">
        <v>146</v>
      </c>
      <c r="C68" s="19" t="s">
        <v>44</v>
      </c>
      <c r="D68" s="20">
        <f t="shared" ref="D68" si="33">D69</f>
        <v>11.470085844</v>
      </c>
      <c r="E68" s="20" t="s">
        <v>31</v>
      </c>
      <c r="F68" s="20">
        <f t="shared" si="1"/>
        <v>11.470085844</v>
      </c>
      <c r="G68" s="20">
        <v>0</v>
      </c>
      <c r="H68" s="20">
        <f t="shared" ref="H68:J68" si="34">H69</f>
        <v>0</v>
      </c>
      <c r="I68" s="20">
        <f t="shared" si="34"/>
        <v>11.470085844</v>
      </c>
      <c r="J68" s="20">
        <f t="shared" si="34"/>
        <v>0</v>
      </c>
      <c r="K68" s="20">
        <v>9.5491163700000001</v>
      </c>
      <c r="L68" s="21" t="s">
        <v>31</v>
      </c>
      <c r="M68" s="20">
        <v>9.5491163700000001</v>
      </c>
      <c r="N68" s="20" t="s">
        <v>31</v>
      </c>
      <c r="O68" s="20" t="s">
        <v>31</v>
      </c>
      <c r="P68" s="22">
        <v>0</v>
      </c>
      <c r="Q68" s="22">
        <v>0</v>
      </c>
      <c r="R68" s="22">
        <v>0</v>
      </c>
      <c r="S68" s="20">
        <v>0</v>
      </c>
    </row>
    <row r="69" spans="1:19" ht="57.75" customHeight="1" x14ac:dyDescent="0.25">
      <c r="A69" s="8" t="s">
        <v>147</v>
      </c>
      <c r="B69" s="9" t="s">
        <v>148</v>
      </c>
      <c r="C69" s="19" t="s">
        <v>149</v>
      </c>
      <c r="D69" s="20">
        <v>11.470085844</v>
      </c>
      <c r="E69" s="20" t="s">
        <v>36</v>
      </c>
      <c r="F69" s="20">
        <f t="shared" si="1"/>
        <v>11.470085844</v>
      </c>
      <c r="G69" s="20">
        <v>0</v>
      </c>
      <c r="H69" s="20">
        <v>0</v>
      </c>
      <c r="I69" s="20">
        <v>11.470085844</v>
      </c>
      <c r="J69" s="20">
        <v>0</v>
      </c>
      <c r="K69" s="20">
        <v>9.5491163700000001</v>
      </c>
      <c r="L69" s="21">
        <v>2023</v>
      </c>
      <c r="M69" s="20">
        <v>9.5491163700000001</v>
      </c>
      <c r="N69" s="24" t="s">
        <v>37</v>
      </c>
      <c r="O69" s="20" t="s">
        <v>31</v>
      </c>
      <c r="P69" s="22">
        <v>0</v>
      </c>
      <c r="Q69" s="22">
        <v>0</v>
      </c>
      <c r="R69" s="22">
        <v>0</v>
      </c>
      <c r="S69" s="20">
        <v>0</v>
      </c>
    </row>
    <row r="70" spans="1:19" ht="63.75" hidden="1" customHeight="1" x14ac:dyDescent="0.25">
      <c r="A70" s="8" t="s">
        <v>150</v>
      </c>
      <c r="B70" s="9" t="s">
        <v>151</v>
      </c>
      <c r="C70" s="19" t="s">
        <v>44</v>
      </c>
      <c r="D70" s="20">
        <v>0</v>
      </c>
      <c r="E70" s="20" t="s">
        <v>31</v>
      </c>
      <c r="F70" s="20">
        <f t="shared" si="1"/>
        <v>0</v>
      </c>
      <c r="G70" s="20">
        <f t="shared" ref="G70:J70" si="35">G71+G72</f>
        <v>0</v>
      </c>
      <c r="H70" s="20">
        <f t="shared" si="35"/>
        <v>0</v>
      </c>
      <c r="I70" s="20">
        <v>0</v>
      </c>
      <c r="J70" s="20">
        <f t="shared" si="35"/>
        <v>0</v>
      </c>
      <c r="K70" s="20">
        <v>0</v>
      </c>
      <c r="L70" s="21" t="s">
        <v>31</v>
      </c>
      <c r="M70" s="20">
        <v>0</v>
      </c>
      <c r="N70" s="20" t="s">
        <v>31</v>
      </c>
      <c r="O70" s="20" t="s">
        <v>31</v>
      </c>
      <c r="P70" s="22">
        <v>0</v>
      </c>
      <c r="Q70" s="22">
        <v>0</v>
      </c>
      <c r="R70" s="22">
        <v>0</v>
      </c>
      <c r="S70" s="20">
        <v>0</v>
      </c>
    </row>
    <row r="71" spans="1:19" ht="54.75" hidden="1" customHeight="1" x14ac:dyDescent="0.25">
      <c r="A71" s="8" t="s">
        <v>152</v>
      </c>
      <c r="B71" s="9" t="s">
        <v>153</v>
      </c>
      <c r="C71" s="19" t="s">
        <v>44</v>
      </c>
      <c r="D71" s="20">
        <v>0</v>
      </c>
      <c r="E71" s="20" t="s">
        <v>31</v>
      </c>
      <c r="F71" s="20">
        <f t="shared" si="1"/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1" t="s">
        <v>31</v>
      </c>
      <c r="M71" s="20">
        <v>0</v>
      </c>
      <c r="N71" s="20" t="s">
        <v>31</v>
      </c>
      <c r="O71" s="20" t="s">
        <v>31</v>
      </c>
      <c r="P71" s="22">
        <v>0</v>
      </c>
      <c r="Q71" s="22">
        <v>0</v>
      </c>
      <c r="R71" s="22">
        <v>0</v>
      </c>
      <c r="S71" s="20">
        <v>0</v>
      </c>
    </row>
    <row r="72" spans="1:19" ht="54.75" hidden="1" customHeight="1" x14ac:dyDescent="0.25">
      <c r="A72" s="8" t="s">
        <v>154</v>
      </c>
      <c r="B72" s="9" t="s">
        <v>155</v>
      </c>
      <c r="C72" s="19" t="s">
        <v>44</v>
      </c>
      <c r="D72" s="20">
        <v>0</v>
      </c>
      <c r="E72" s="20" t="s">
        <v>31</v>
      </c>
      <c r="F72" s="20">
        <f t="shared" si="1"/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1" t="s">
        <v>31</v>
      </c>
      <c r="M72" s="20">
        <v>0</v>
      </c>
      <c r="N72" s="20" t="s">
        <v>31</v>
      </c>
      <c r="O72" s="20" t="s">
        <v>31</v>
      </c>
      <c r="P72" s="22">
        <v>0</v>
      </c>
      <c r="Q72" s="22">
        <v>0</v>
      </c>
      <c r="R72" s="22">
        <v>0</v>
      </c>
      <c r="S72" s="20">
        <v>0</v>
      </c>
    </row>
    <row r="73" spans="1:19" ht="45" hidden="1" customHeight="1" x14ac:dyDescent="0.25">
      <c r="A73" s="8" t="s">
        <v>156</v>
      </c>
      <c r="B73" s="9" t="s">
        <v>157</v>
      </c>
      <c r="C73" s="19" t="s">
        <v>44</v>
      </c>
      <c r="D73" s="20">
        <f>D74+D78</f>
        <v>39.249472631999993</v>
      </c>
      <c r="E73" s="20" t="s">
        <v>31</v>
      </c>
      <c r="F73" s="20">
        <f t="shared" si="1"/>
        <v>39.249472631999993</v>
      </c>
      <c r="G73" s="20">
        <v>0</v>
      </c>
      <c r="H73" s="20">
        <v>0</v>
      </c>
      <c r="I73" s="20">
        <f>I74+I78</f>
        <v>39.249472631999993</v>
      </c>
      <c r="J73" s="20">
        <f t="shared" ref="J73" si="36">J74+J78</f>
        <v>0</v>
      </c>
      <c r="K73" s="20">
        <v>32.401823360000002</v>
      </c>
      <c r="L73" s="21" t="s">
        <v>31</v>
      </c>
      <c r="M73" s="20">
        <v>32.401823360000002</v>
      </c>
      <c r="N73" s="20" t="s">
        <v>31</v>
      </c>
      <c r="O73" s="20" t="s">
        <v>31</v>
      </c>
      <c r="P73" s="20">
        <f t="shared" ref="P73:R73" si="37">P74+P78</f>
        <v>1.4500000000000002</v>
      </c>
      <c r="Q73" s="20">
        <f t="shared" si="37"/>
        <v>0</v>
      </c>
      <c r="R73" s="20">
        <f t="shared" si="37"/>
        <v>1.1600000000000001</v>
      </c>
      <c r="S73" s="20">
        <f>S74+S78</f>
        <v>4.3852000000000002</v>
      </c>
    </row>
    <row r="74" spans="1:19" ht="45" hidden="1" customHeight="1" x14ac:dyDescent="0.25">
      <c r="A74" s="8" t="s">
        <v>158</v>
      </c>
      <c r="B74" s="9" t="s">
        <v>159</v>
      </c>
      <c r="C74" s="19" t="s">
        <v>44</v>
      </c>
      <c r="D74" s="20">
        <f t="shared" ref="D74" si="38">D75+D76+D77</f>
        <v>8.9753666320000001</v>
      </c>
      <c r="E74" s="20" t="s">
        <v>31</v>
      </c>
      <c r="F74" s="20">
        <f t="shared" si="1"/>
        <v>8.9753666320000001</v>
      </c>
      <c r="G74" s="20">
        <f t="shared" ref="G74:J74" si="39">G75+G76+G77</f>
        <v>0</v>
      </c>
      <c r="H74" s="20">
        <f t="shared" si="39"/>
        <v>0</v>
      </c>
      <c r="I74" s="20">
        <f t="shared" si="39"/>
        <v>8.9753666320000001</v>
      </c>
      <c r="J74" s="20">
        <f t="shared" si="39"/>
        <v>0</v>
      </c>
      <c r="K74" s="20">
        <v>7.4834803599999997</v>
      </c>
      <c r="L74" s="21" t="s">
        <v>31</v>
      </c>
      <c r="M74" s="20">
        <v>7.4834803599999997</v>
      </c>
      <c r="N74" s="20" t="s">
        <v>31</v>
      </c>
      <c r="O74" s="20" t="s">
        <v>31</v>
      </c>
      <c r="P74" s="20">
        <f>P75+P76+P77</f>
        <v>0</v>
      </c>
      <c r="Q74" s="20">
        <f t="shared" ref="Q74:R74" si="40">Q75+Q76+Q77</f>
        <v>0</v>
      </c>
      <c r="R74" s="20">
        <f t="shared" si="40"/>
        <v>0.76</v>
      </c>
      <c r="S74" s="20">
        <f>S75+S76+S77</f>
        <v>4.3852000000000002</v>
      </c>
    </row>
    <row r="75" spans="1:19" ht="47.25" customHeight="1" x14ac:dyDescent="0.25">
      <c r="A75" s="23" t="s">
        <v>176</v>
      </c>
      <c r="B75" s="9" t="s">
        <v>177</v>
      </c>
      <c r="C75" s="22" t="s">
        <v>178</v>
      </c>
      <c r="D75" s="20">
        <v>0.94749479999999986</v>
      </c>
      <c r="E75" s="20" t="s">
        <v>191</v>
      </c>
      <c r="F75" s="20">
        <f t="shared" si="1"/>
        <v>0.94749479999999986</v>
      </c>
      <c r="G75" s="20">
        <v>0</v>
      </c>
      <c r="H75" s="20">
        <v>0</v>
      </c>
      <c r="I75" s="20">
        <v>0.94749479999999986</v>
      </c>
      <c r="J75" s="20">
        <v>0</v>
      </c>
      <c r="K75" s="20">
        <v>0.78957899999999992</v>
      </c>
      <c r="L75" s="21">
        <v>2023</v>
      </c>
      <c r="M75" s="20">
        <v>0.78957899999999992</v>
      </c>
      <c r="N75" s="24" t="s">
        <v>228</v>
      </c>
      <c r="O75" s="20" t="s">
        <v>31</v>
      </c>
      <c r="P75" s="22">
        <v>0</v>
      </c>
      <c r="Q75" s="22">
        <v>0</v>
      </c>
      <c r="R75" s="22">
        <v>0</v>
      </c>
      <c r="S75" s="20">
        <f>0.6+0.143</f>
        <v>0.74299999999999999</v>
      </c>
    </row>
    <row r="76" spans="1:19" ht="45" customHeight="1" x14ac:dyDescent="0.25">
      <c r="A76" s="23" t="s">
        <v>215</v>
      </c>
      <c r="B76" s="9" t="s">
        <v>195</v>
      </c>
      <c r="C76" s="9" t="s">
        <v>196</v>
      </c>
      <c r="D76" s="20">
        <v>0.63870119999999997</v>
      </c>
      <c r="E76" s="20" t="s">
        <v>191</v>
      </c>
      <c r="F76" s="20">
        <f t="shared" ref="F76:F77" si="41">G76+H76+I76+J76</f>
        <v>0.63870119999999997</v>
      </c>
      <c r="G76" s="20">
        <v>0</v>
      </c>
      <c r="H76" s="20">
        <v>0</v>
      </c>
      <c r="I76" s="20">
        <v>0.63870119999999997</v>
      </c>
      <c r="J76" s="20">
        <v>0</v>
      </c>
      <c r="K76" s="20">
        <v>0.53225100000000003</v>
      </c>
      <c r="L76" s="21">
        <v>2024</v>
      </c>
      <c r="M76" s="20">
        <v>0.53225100000000003</v>
      </c>
      <c r="N76" s="24" t="s">
        <v>229</v>
      </c>
      <c r="O76" s="20" t="s">
        <v>31</v>
      </c>
      <c r="P76" s="22">
        <v>0</v>
      </c>
      <c r="Q76" s="22">
        <v>0</v>
      </c>
      <c r="R76" s="22">
        <v>0</v>
      </c>
      <c r="S76" s="22">
        <v>0.45</v>
      </c>
    </row>
    <row r="77" spans="1:19" ht="45" customHeight="1" x14ac:dyDescent="0.25">
      <c r="A77" s="23" t="s">
        <v>216</v>
      </c>
      <c r="B77" s="9" t="s">
        <v>197</v>
      </c>
      <c r="C77" s="9" t="s">
        <v>198</v>
      </c>
      <c r="D77" s="20">
        <v>7.3891706319999999</v>
      </c>
      <c r="E77" s="20" t="s">
        <v>191</v>
      </c>
      <c r="F77" s="20">
        <f t="shared" si="41"/>
        <v>7.3891706319999999</v>
      </c>
      <c r="G77" s="20">
        <v>0</v>
      </c>
      <c r="H77" s="20">
        <v>0</v>
      </c>
      <c r="I77" s="20">
        <v>7.3891706319999999</v>
      </c>
      <c r="J77" s="20">
        <v>0</v>
      </c>
      <c r="K77" s="20">
        <v>6.1616503599999994</v>
      </c>
      <c r="L77" s="21">
        <v>2024</v>
      </c>
      <c r="M77" s="20">
        <v>6.1616503599999994</v>
      </c>
      <c r="N77" s="24" t="s">
        <v>229</v>
      </c>
      <c r="O77" s="20" t="s">
        <v>31</v>
      </c>
      <c r="P77" s="22">
        <v>0</v>
      </c>
      <c r="Q77" s="22">
        <v>0</v>
      </c>
      <c r="R77" s="22">
        <v>0.76</v>
      </c>
      <c r="S77" s="22">
        <f>1.2922+1.8+0.1</f>
        <v>3.1922000000000001</v>
      </c>
    </row>
    <row r="78" spans="1:19" ht="45" hidden="1" customHeight="1" x14ac:dyDescent="0.25">
      <c r="A78" s="8" t="s">
        <v>160</v>
      </c>
      <c r="B78" s="9" t="s">
        <v>161</v>
      </c>
      <c r="C78" s="9" t="s">
        <v>44</v>
      </c>
      <c r="D78" s="33">
        <f t="shared" ref="D78" si="42">D79+D80+D81+D82</f>
        <v>30.274105999999996</v>
      </c>
      <c r="E78" s="20" t="s">
        <v>31</v>
      </c>
      <c r="F78" s="20">
        <f t="shared" ref="F78:F92" si="43">G78+H78+I78+J78</f>
        <v>30.274105999999996</v>
      </c>
      <c r="G78" s="33">
        <f t="shared" ref="G78:J78" si="44">G79+G80+G81+G82</f>
        <v>0</v>
      </c>
      <c r="H78" s="33">
        <f t="shared" si="44"/>
        <v>0</v>
      </c>
      <c r="I78" s="33">
        <f t="shared" si="44"/>
        <v>30.274105999999996</v>
      </c>
      <c r="J78" s="33">
        <f t="shared" si="44"/>
        <v>0</v>
      </c>
      <c r="K78" s="33">
        <v>24.918343</v>
      </c>
      <c r="L78" s="21" t="s">
        <v>31</v>
      </c>
      <c r="M78" s="33">
        <v>24.918343</v>
      </c>
      <c r="N78" s="20" t="s">
        <v>31</v>
      </c>
      <c r="O78" s="20" t="s">
        <v>31</v>
      </c>
      <c r="P78" s="22">
        <f>P79+P80+P81</f>
        <v>1.4500000000000002</v>
      </c>
      <c r="Q78" s="22">
        <f t="shared" ref="Q78:S78" si="45">Q79+Q80+Q81</f>
        <v>0</v>
      </c>
      <c r="R78" s="22">
        <f t="shared" si="45"/>
        <v>0.4</v>
      </c>
      <c r="S78" s="22">
        <f t="shared" si="45"/>
        <v>0</v>
      </c>
    </row>
    <row r="79" spans="1:19" ht="45" customHeight="1" x14ac:dyDescent="0.25">
      <c r="A79" s="9" t="s">
        <v>162</v>
      </c>
      <c r="B79" s="9" t="s">
        <v>199</v>
      </c>
      <c r="C79" s="9" t="s">
        <v>200</v>
      </c>
      <c r="D79" s="25">
        <v>1.1653907999999999</v>
      </c>
      <c r="E79" s="20" t="s">
        <v>38</v>
      </c>
      <c r="F79" s="20">
        <f t="shared" si="43"/>
        <v>1.1653907999999999</v>
      </c>
      <c r="G79" s="20">
        <v>0</v>
      </c>
      <c r="H79" s="20">
        <v>0</v>
      </c>
      <c r="I79" s="25">
        <v>1.1653907999999999</v>
      </c>
      <c r="J79" s="20">
        <v>0</v>
      </c>
      <c r="K79" s="20">
        <v>0.97115899999999999</v>
      </c>
      <c r="L79" s="21">
        <v>2024</v>
      </c>
      <c r="M79" s="20">
        <v>0.97115899999999999</v>
      </c>
      <c r="N79" s="24" t="s">
        <v>39</v>
      </c>
      <c r="O79" s="24" t="s">
        <v>31</v>
      </c>
      <c r="P79" s="27">
        <v>0.25</v>
      </c>
      <c r="Q79" s="22">
        <v>0</v>
      </c>
      <c r="R79" s="22">
        <v>0</v>
      </c>
      <c r="S79" s="22">
        <v>0</v>
      </c>
    </row>
    <row r="80" spans="1:19" ht="45" customHeight="1" x14ac:dyDescent="0.25">
      <c r="A80" s="9" t="s">
        <v>163</v>
      </c>
      <c r="B80" s="9" t="s">
        <v>201</v>
      </c>
      <c r="C80" s="9" t="s">
        <v>202</v>
      </c>
      <c r="D80" s="26">
        <v>4.9162699999999999</v>
      </c>
      <c r="E80" s="20" t="s">
        <v>38</v>
      </c>
      <c r="F80" s="20">
        <f t="shared" ref="F80" si="46">G80+H80+I80+J80</f>
        <v>4.9162699999999999</v>
      </c>
      <c r="G80" s="20">
        <v>0</v>
      </c>
      <c r="H80" s="20">
        <v>0</v>
      </c>
      <c r="I80" s="26">
        <v>4.9162699999999999</v>
      </c>
      <c r="J80" s="20">
        <v>0</v>
      </c>
      <c r="K80" s="20">
        <v>4.0491739999999998</v>
      </c>
      <c r="L80" s="21">
        <v>2024</v>
      </c>
      <c r="M80" s="20">
        <v>4.0491739999999998</v>
      </c>
      <c r="N80" s="24" t="s">
        <v>39</v>
      </c>
      <c r="O80" s="24" t="s">
        <v>31</v>
      </c>
      <c r="P80" s="27">
        <v>0.4</v>
      </c>
      <c r="Q80" s="22">
        <v>0</v>
      </c>
      <c r="R80" s="22">
        <v>0.4</v>
      </c>
      <c r="S80" s="22">
        <v>0</v>
      </c>
    </row>
    <row r="81" spans="1:19" ht="45" customHeight="1" x14ac:dyDescent="0.25">
      <c r="A81" s="9" t="s">
        <v>217</v>
      </c>
      <c r="B81" s="9" t="s">
        <v>203</v>
      </c>
      <c r="C81" s="9" t="s">
        <v>204</v>
      </c>
      <c r="D81" s="26">
        <v>4.9876199999999997</v>
      </c>
      <c r="E81" s="20" t="s">
        <v>38</v>
      </c>
      <c r="F81" s="20">
        <f t="shared" si="43"/>
        <v>4.9876199999999997</v>
      </c>
      <c r="G81" s="20">
        <v>0</v>
      </c>
      <c r="H81" s="20">
        <v>0</v>
      </c>
      <c r="I81" s="26">
        <v>4.9876199999999997</v>
      </c>
      <c r="J81" s="20">
        <v>0</v>
      </c>
      <c r="K81" s="20">
        <v>4.1563499999999998</v>
      </c>
      <c r="L81" s="21">
        <v>2024</v>
      </c>
      <c r="M81" s="20">
        <v>4.1563499999999998</v>
      </c>
      <c r="N81" s="24" t="s">
        <v>39</v>
      </c>
      <c r="O81" s="24" t="s">
        <v>31</v>
      </c>
      <c r="P81" s="27">
        <v>0.8</v>
      </c>
      <c r="Q81" s="22">
        <v>0</v>
      </c>
      <c r="R81" s="22">
        <v>0</v>
      </c>
      <c r="S81" s="22">
        <v>0</v>
      </c>
    </row>
    <row r="82" spans="1:19" ht="45" customHeight="1" x14ac:dyDescent="0.25">
      <c r="A82" s="9" t="s">
        <v>240</v>
      </c>
      <c r="B82" s="9" t="s">
        <v>241</v>
      </c>
      <c r="C82" s="9" t="s">
        <v>242</v>
      </c>
      <c r="D82" s="26">
        <v>19.204825199999998</v>
      </c>
      <c r="E82" s="20" t="s">
        <v>38</v>
      </c>
      <c r="F82" s="20">
        <f>I82</f>
        <v>19.204825199999998</v>
      </c>
      <c r="G82" s="20">
        <v>0</v>
      </c>
      <c r="H82" s="20">
        <v>0</v>
      </c>
      <c r="I82" s="26">
        <v>19.204825199999998</v>
      </c>
      <c r="J82" s="20">
        <v>0</v>
      </c>
      <c r="K82" s="20">
        <v>15.74166</v>
      </c>
      <c r="L82" s="21">
        <v>2026</v>
      </c>
      <c r="M82" s="20">
        <v>15.74166</v>
      </c>
      <c r="N82" s="24" t="s">
        <v>229</v>
      </c>
      <c r="O82" s="24" t="s">
        <v>31</v>
      </c>
      <c r="P82" s="27">
        <v>0.4</v>
      </c>
      <c r="Q82" s="22">
        <v>0</v>
      </c>
      <c r="R82" s="22">
        <v>0</v>
      </c>
      <c r="S82" s="22">
        <v>0</v>
      </c>
    </row>
    <row r="83" spans="1:19" ht="45" hidden="1" customHeight="1" x14ac:dyDescent="0.25">
      <c r="A83" s="8" t="s">
        <v>164</v>
      </c>
      <c r="B83" s="9" t="s">
        <v>165</v>
      </c>
      <c r="C83" s="19" t="s">
        <v>44</v>
      </c>
      <c r="D83" s="20">
        <v>0</v>
      </c>
      <c r="E83" s="20" t="s">
        <v>31</v>
      </c>
      <c r="F83" s="20">
        <f t="shared" si="43"/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1" t="s">
        <v>31</v>
      </c>
      <c r="M83" s="20">
        <v>0</v>
      </c>
      <c r="N83" s="20" t="s">
        <v>31</v>
      </c>
      <c r="O83" s="20" t="s">
        <v>31</v>
      </c>
      <c r="P83" s="22">
        <v>0</v>
      </c>
      <c r="Q83" s="22">
        <v>0</v>
      </c>
      <c r="R83" s="22">
        <v>0</v>
      </c>
      <c r="S83" s="20">
        <v>0</v>
      </c>
    </row>
    <row r="84" spans="1:19" ht="45" hidden="1" customHeight="1" x14ac:dyDescent="0.25">
      <c r="A84" s="8" t="s">
        <v>166</v>
      </c>
      <c r="B84" s="9" t="s">
        <v>167</v>
      </c>
      <c r="C84" s="19" t="s">
        <v>44</v>
      </c>
      <c r="D84" s="20">
        <f t="shared" ref="D84:J84" si="47">D85+D86+D87+D88+D89+D90+D91+D92</f>
        <v>68.238512521036867</v>
      </c>
      <c r="E84" s="20" t="s">
        <v>31</v>
      </c>
      <c r="F84" s="20">
        <f t="shared" si="47"/>
        <v>68.238512521036867</v>
      </c>
      <c r="G84" s="20">
        <f t="shared" si="47"/>
        <v>0</v>
      </c>
      <c r="H84" s="20">
        <f t="shared" si="47"/>
        <v>0</v>
      </c>
      <c r="I84" s="20">
        <f t="shared" si="47"/>
        <v>68.238512521036867</v>
      </c>
      <c r="J84" s="20">
        <f t="shared" si="47"/>
        <v>0</v>
      </c>
      <c r="K84" s="20">
        <v>57.084667745111098</v>
      </c>
      <c r="L84" s="21" t="s">
        <v>31</v>
      </c>
      <c r="M84" s="20">
        <v>57.084667745111098</v>
      </c>
      <c r="N84" s="20" t="s">
        <v>31</v>
      </c>
      <c r="O84" s="20" t="s">
        <v>31</v>
      </c>
      <c r="P84" s="22">
        <v>0</v>
      </c>
      <c r="Q84" s="22">
        <v>0</v>
      </c>
      <c r="R84" s="22">
        <v>0</v>
      </c>
      <c r="S84" s="20">
        <v>0</v>
      </c>
    </row>
    <row r="85" spans="1:19" ht="90" customHeight="1" x14ac:dyDescent="0.25">
      <c r="A85" s="23" t="s">
        <v>168</v>
      </c>
      <c r="B85" s="9" t="s">
        <v>179</v>
      </c>
      <c r="C85" s="22" t="s">
        <v>169</v>
      </c>
      <c r="D85" s="26">
        <v>42.012824211333324</v>
      </c>
      <c r="E85" s="20" t="s">
        <v>36</v>
      </c>
      <c r="F85" s="20">
        <f t="shared" si="43"/>
        <v>42.012824211333324</v>
      </c>
      <c r="G85" s="20">
        <v>0</v>
      </c>
      <c r="H85" s="20">
        <v>0</v>
      </c>
      <c r="I85" s="26">
        <v>42.012824211333324</v>
      </c>
      <c r="J85" s="20">
        <v>0</v>
      </c>
      <c r="K85" s="20">
        <v>34.952888135111102</v>
      </c>
      <c r="L85" s="21">
        <v>2023</v>
      </c>
      <c r="M85" s="20">
        <v>34.952888135111102</v>
      </c>
      <c r="N85" s="24" t="s">
        <v>230</v>
      </c>
      <c r="O85" s="20" t="s">
        <v>31</v>
      </c>
      <c r="P85" s="22">
        <v>0</v>
      </c>
      <c r="Q85" s="22">
        <v>0</v>
      </c>
      <c r="R85" s="22">
        <v>0</v>
      </c>
      <c r="S85" s="20">
        <v>0</v>
      </c>
    </row>
    <row r="86" spans="1:19" ht="93.75" customHeight="1" x14ac:dyDescent="0.25">
      <c r="A86" s="23" t="s">
        <v>170</v>
      </c>
      <c r="B86" s="9" t="s">
        <v>171</v>
      </c>
      <c r="C86" s="22" t="s">
        <v>172</v>
      </c>
      <c r="D86" s="20">
        <v>4.9996000000000009</v>
      </c>
      <c r="E86" s="20" t="s">
        <v>36</v>
      </c>
      <c r="F86" s="20">
        <f t="shared" si="43"/>
        <v>4.9996000000000009</v>
      </c>
      <c r="G86" s="20">
        <v>0</v>
      </c>
      <c r="H86" s="20">
        <v>0</v>
      </c>
      <c r="I86" s="20">
        <v>4.9996000000000009</v>
      </c>
      <c r="J86" s="20">
        <v>0</v>
      </c>
      <c r="K86" s="20">
        <v>4.1476333400000005</v>
      </c>
      <c r="L86" s="21">
        <v>2023</v>
      </c>
      <c r="M86" s="20">
        <v>4.1476333400000005</v>
      </c>
      <c r="N86" s="24" t="s">
        <v>40</v>
      </c>
      <c r="O86" s="20" t="s">
        <v>31</v>
      </c>
      <c r="P86" s="22">
        <v>0</v>
      </c>
      <c r="Q86" s="22">
        <v>0</v>
      </c>
      <c r="R86" s="22">
        <v>0</v>
      </c>
      <c r="S86" s="20">
        <v>0</v>
      </c>
    </row>
    <row r="87" spans="1:19" ht="81" customHeight="1" x14ac:dyDescent="0.25">
      <c r="A87" s="23" t="s">
        <v>173</v>
      </c>
      <c r="B87" s="9" t="s">
        <v>174</v>
      </c>
      <c r="C87" s="22" t="s">
        <v>175</v>
      </c>
      <c r="D87" s="26">
        <v>13.798697873703553</v>
      </c>
      <c r="E87" s="20" t="s">
        <v>36</v>
      </c>
      <c r="F87" s="20">
        <f t="shared" si="43"/>
        <v>13.798697873703553</v>
      </c>
      <c r="G87" s="20">
        <v>0</v>
      </c>
      <c r="H87" s="20">
        <v>0</v>
      </c>
      <c r="I87" s="26">
        <v>13.798697873703553</v>
      </c>
      <c r="J87" s="20">
        <v>0</v>
      </c>
      <c r="K87" s="20">
        <v>11.796490189999998</v>
      </c>
      <c r="L87" s="21">
        <v>2023</v>
      </c>
      <c r="M87" s="20">
        <v>11.796490189999998</v>
      </c>
      <c r="N87" s="24" t="s">
        <v>41</v>
      </c>
      <c r="O87" s="20" t="s">
        <v>31</v>
      </c>
      <c r="P87" s="22">
        <v>0</v>
      </c>
      <c r="Q87" s="22">
        <v>0</v>
      </c>
      <c r="R87" s="22">
        <v>0</v>
      </c>
      <c r="S87" s="20">
        <v>0</v>
      </c>
    </row>
    <row r="88" spans="1:19" ht="87" customHeight="1" x14ac:dyDescent="0.25">
      <c r="A88" s="23" t="s">
        <v>180</v>
      </c>
      <c r="B88" s="9" t="s">
        <v>193</v>
      </c>
      <c r="C88" s="22" t="s">
        <v>181</v>
      </c>
      <c r="D88" s="26">
        <v>3.5801399999999997</v>
      </c>
      <c r="E88" s="20" t="s">
        <v>36</v>
      </c>
      <c r="F88" s="20">
        <f t="shared" si="43"/>
        <v>3.5801399999999997</v>
      </c>
      <c r="G88" s="20">
        <v>0</v>
      </c>
      <c r="H88" s="20">
        <v>0</v>
      </c>
      <c r="I88" s="26">
        <v>3.5801399999999997</v>
      </c>
      <c r="J88" s="20">
        <v>0</v>
      </c>
      <c r="K88" s="20">
        <v>2.9834499999999999</v>
      </c>
      <c r="L88" s="21">
        <v>2023</v>
      </c>
      <c r="M88" s="20">
        <v>2.9834499999999999</v>
      </c>
      <c r="N88" s="24" t="s">
        <v>231</v>
      </c>
      <c r="O88" s="20" t="s">
        <v>31</v>
      </c>
      <c r="P88" s="22">
        <v>0</v>
      </c>
      <c r="Q88" s="22">
        <v>0</v>
      </c>
      <c r="R88" s="22">
        <v>0</v>
      </c>
      <c r="S88" s="20">
        <v>0</v>
      </c>
    </row>
    <row r="89" spans="1:19" ht="64.5" customHeight="1" x14ac:dyDescent="0.25">
      <c r="A89" s="23" t="s">
        <v>212</v>
      </c>
      <c r="B89" s="9" t="s">
        <v>205</v>
      </c>
      <c r="C89" s="22" t="s">
        <v>206</v>
      </c>
      <c r="D89" s="26">
        <v>0.33656039999999998</v>
      </c>
      <c r="E89" s="20" t="s">
        <v>36</v>
      </c>
      <c r="F89" s="20">
        <f t="shared" si="43"/>
        <v>0.33656039999999998</v>
      </c>
      <c r="G89" s="20">
        <v>0</v>
      </c>
      <c r="H89" s="20">
        <v>0</v>
      </c>
      <c r="I89" s="26">
        <v>0.33656039999999998</v>
      </c>
      <c r="J89" s="20">
        <v>0</v>
      </c>
      <c r="K89" s="20">
        <v>0.28746700000000003</v>
      </c>
      <c r="L89" s="21">
        <v>2024</v>
      </c>
      <c r="M89" s="20">
        <v>0.28746700000000003</v>
      </c>
      <c r="N89" s="24" t="s">
        <v>232</v>
      </c>
      <c r="O89" s="20" t="s">
        <v>31</v>
      </c>
      <c r="P89" s="22">
        <v>0</v>
      </c>
      <c r="Q89" s="22">
        <v>0</v>
      </c>
      <c r="R89" s="22">
        <v>0</v>
      </c>
      <c r="S89" s="20">
        <v>0</v>
      </c>
    </row>
    <row r="90" spans="1:19" ht="64.5" customHeight="1" x14ac:dyDescent="0.25">
      <c r="A90" s="23" t="s">
        <v>213</v>
      </c>
      <c r="B90" s="9" t="s">
        <v>207</v>
      </c>
      <c r="C90" s="22" t="s">
        <v>208</v>
      </c>
      <c r="D90" s="26">
        <v>1.0187567399999999</v>
      </c>
      <c r="E90" s="20" t="s">
        <v>36</v>
      </c>
      <c r="F90" s="20">
        <f t="shared" si="43"/>
        <v>1.0187567399999999</v>
      </c>
      <c r="G90" s="20">
        <v>0</v>
      </c>
      <c r="H90" s="20">
        <v>0</v>
      </c>
      <c r="I90" s="26">
        <v>1.0187567399999999</v>
      </c>
      <c r="J90" s="20">
        <v>0</v>
      </c>
      <c r="K90" s="20">
        <v>0.84012799999999999</v>
      </c>
      <c r="L90" s="21">
        <v>2024</v>
      </c>
      <c r="M90" s="20">
        <v>0.84012799999999999</v>
      </c>
      <c r="N90" s="24" t="s">
        <v>233</v>
      </c>
      <c r="O90" s="20" t="s">
        <v>31</v>
      </c>
      <c r="P90" s="22">
        <v>0</v>
      </c>
      <c r="Q90" s="22">
        <v>0</v>
      </c>
      <c r="R90" s="22">
        <v>0</v>
      </c>
      <c r="S90" s="20">
        <v>0</v>
      </c>
    </row>
    <row r="91" spans="1:19" ht="110.25" x14ac:dyDescent="0.25">
      <c r="A91" s="23" t="s">
        <v>214</v>
      </c>
      <c r="B91" s="9" t="s">
        <v>209</v>
      </c>
      <c r="C91" s="22" t="s">
        <v>210</v>
      </c>
      <c r="D91" s="26">
        <v>0.80231999999999992</v>
      </c>
      <c r="E91" s="20" t="s">
        <v>36</v>
      </c>
      <c r="F91" s="20">
        <f t="shared" si="43"/>
        <v>0.80231999999999992</v>
      </c>
      <c r="G91" s="20">
        <v>0</v>
      </c>
      <c r="H91" s="20">
        <v>0</v>
      </c>
      <c r="I91" s="26">
        <v>0.80231999999999992</v>
      </c>
      <c r="J91" s="20">
        <v>0</v>
      </c>
      <c r="K91" s="20">
        <v>0.66859999999999997</v>
      </c>
      <c r="L91" s="21">
        <v>2024</v>
      </c>
      <c r="M91" s="20">
        <v>0.66859999999999997</v>
      </c>
      <c r="N91" s="24" t="s">
        <v>234</v>
      </c>
      <c r="O91" s="20" t="s">
        <v>31</v>
      </c>
      <c r="P91" s="22">
        <v>0</v>
      </c>
      <c r="Q91" s="22">
        <v>0</v>
      </c>
      <c r="R91" s="22">
        <v>0</v>
      </c>
      <c r="S91" s="20">
        <v>0</v>
      </c>
    </row>
    <row r="92" spans="1:19" ht="94.5" x14ac:dyDescent="0.25">
      <c r="A92" s="23" t="s">
        <v>235</v>
      </c>
      <c r="B92" s="9" t="s">
        <v>236</v>
      </c>
      <c r="C92" s="22" t="s">
        <v>238</v>
      </c>
      <c r="D92" s="26">
        <v>1.6896132960000001</v>
      </c>
      <c r="E92" s="20" t="s">
        <v>36</v>
      </c>
      <c r="F92" s="20">
        <f t="shared" si="43"/>
        <v>1.6896132960000001</v>
      </c>
      <c r="G92" s="20">
        <v>0</v>
      </c>
      <c r="H92" s="20">
        <v>0</v>
      </c>
      <c r="I92" s="26">
        <v>1.6896132960000001</v>
      </c>
      <c r="J92" s="20">
        <v>0</v>
      </c>
      <c r="K92" s="20">
        <v>1.4080110800000001</v>
      </c>
      <c r="L92" s="21">
        <v>2025</v>
      </c>
      <c r="M92" s="20">
        <v>1.4080110800000001</v>
      </c>
      <c r="N92" s="24" t="s">
        <v>237</v>
      </c>
      <c r="O92" s="20" t="s">
        <v>31</v>
      </c>
      <c r="P92" s="22">
        <v>0</v>
      </c>
      <c r="Q92" s="22">
        <v>0</v>
      </c>
      <c r="R92" s="22">
        <v>0</v>
      </c>
      <c r="S92" s="20">
        <v>0</v>
      </c>
    </row>
  </sheetData>
  <autoFilter ref="A11:S92">
    <filterColumn colId="2">
      <filters>
        <filter val="N_003"/>
        <filter val="N_004"/>
        <filter val="N_005"/>
        <filter val="N_006"/>
        <filter val="Q_001"/>
        <filter val="К_12"/>
        <filter val="М_003"/>
        <filter val="М_004"/>
        <filter val="М_005"/>
        <filter val="М_006"/>
        <filter val="М_007"/>
        <filter val="М_009"/>
        <filter val="М_010"/>
        <filter val="М_011"/>
        <filter val="М_012"/>
        <filter val="М_017"/>
        <filter val="М_018"/>
        <filter val="М_022"/>
        <filter val="нд"/>
        <filter val="О_001"/>
        <filter val="О_002"/>
        <filter val="О_003"/>
        <filter val="О_004"/>
        <filter val="О_005"/>
        <filter val="О_006"/>
        <filter val="О_007"/>
        <filter val="О_008"/>
        <filter val="О_009"/>
        <filter val="О_010"/>
        <filter val="О_012"/>
        <filter val="Р_001"/>
      </filters>
    </filterColumn>
  </autoFilter>
  <mergeCells count="17">
    <mergeCell ref="N8:N10"/>
    <mergeCell ref="O8:O10"/>
    <mergeCell ref="P8:S8"/>
    <mergeCell ref="P9:Q9"/>
    <mergeCell ref="R9:S9"/>
    <mergeCell ref="A4:S4"/>
    <mergeCell ref="A5:S5"/>
    <mergeCell ref="A6:S6"/>
    <mergeCell ref="A7:R7"/>
    <mergeCell ref="A8:A10"/>
    <mergeCell ref="B8:B10"/>
    <mergeCell ref="C8:C10"/>
    <mergeCell ref="D8:D10"/>
    <mergeCell ref="E8:E10"/>
    <mergeCell ref="F8:J9"/>
    <mergeCell ref="K8:K10"/>
    <mergeCell ref="L8:M9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I0228_1127024000399_14_0_69_0</vt:lpstr>
      <vt:lpstr>I0228_1127024000399_14_0_69_0!Область_печати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2022-10-27T06:03:56Z</dcterms:created>
  <dcterms:modified xsi:type="dcterms:W3CDTF">2026-05-13T05:30:18Z</dcterms:modified>
</cp:coreProperties>
</file>